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hvs16\Desktop\SLUŽBA\KIR, 3 CT 2018\DTS, 1F, KIR\DTS, F, 1N, CT4 in CT5, PZR elektrike - ODDAJA\"/>
    </mc:Choice>
  </mc:AlternateContent>
  <bookViews>
    <workbookView xWindow="0" yWindow="0" windowWidth="24600" windowHeight="12435"/>
  </bookViews>
  <sheets>
    <sheet name="elektrika" sheetId="4" r:id="rId1"/>
  </sheets>
  <definedNames>
    <definedName name="_xlnm.Print_Area" localSheetId="0">elektrika!$A$1:$H$392</definedName>
    <definedName name="_xlnm.Print_Titles" localSheetId="0">elektrika!$4:$4</definedName>
  </definedNames>
  <calcPr calcId="152511"/>
</workbook>
</file>

<file path=xl/calcChain.xml><?xml version="1.0" encoding="utf-8"?>
<calcChain xmlns="http://schemas.openxmlformats.org/spreadsheetml/2006/main">
  <c r="H150" i="4" l="1"/>
  <c r="H142" i="4"/>
  <c r="H240" i="4"/>
  <c r="H12" i="4" l="1"/>
  <c r="H53" i="4"/>
  <c r="H256" i="4"/>
  <c r="H232" i="4"/>
  <c r="H211" i="4"/>
  <c r="H189" i="4"/>
  <c r="H183" i="4"/>
  <c r="H166" i="4"/>
  <c r="H159" i="4"/>
  <c r="H290" i="4"/>
  <c r="H216" i="4" l="1"/>
  <c r="H217" i="4"/>
  <c r="H195" i="4"/>
  <c r="H196" i="4"/>
  <c r="H180" i="4"/>
  <c r="H178" i="4"/>
  <c r="H171" i="4"/>
  <c r="H172" i="4"/>
  <c r="H173" i="4"/>
  <c r="H174" i="4"/>
  <c r="H157" i="4"/>
  <c r="H140" i="4"/>
  <c r="H134" i="4"/>
  <c r="H138" i="4" l="1"/>
  <c r="H137" i="4"/>
  <c r="H235" i="4" l="1"/>
  <c r="H381" i="4"/>
  <c r="H347" i="4"/>
  <c r="H345" i="4" l="1"/>
  <c r="H349" i="4"/>
  <c r="H351" i="4"/>
  <c r="H306" i="4" l="1"/>
  <c r="H343" i="4"/>
  <c r="H355" i="4" l="1"/>
  <c r="H357" i="4" s="1"/>
  <c r="H383" i="4" s="1"/>
  <c r="H230" i="4" l="1"/>
  <c r="H229" i="4"/>
  <c r="H228" i="4"/>
  <c r="H227" i="4"/>
  <c r="H226" i="4"/>
  <c r="H225" i="4"/>
  <c r="H224" i="4"/>
  <c r="H223" i="4"/>
  <c r="H221" i="4"/>
  <c r="H220" i="4"/>
  <c r="H219" i="4"/>
  <c r="H215" i="4"/>
  <c r="H238" i="4"/>
  <c r="H236" i="4"/>
  <c r="H204" i="4"/>
  <c r="H203" i="4"/>
  <c r="H198" i="4"/>
  <c r="H194" i="4"/>
  <c r="H187" i="4" l="1"/>
  <c r="H177" i="4"/>
  <c r="H170" i="4"/>
  <c r="H181" i="4"/>
  <c r="H179" i="4"/>
  <c r="H176" i="4"/>
  <c r="H94" i="4"/>
  <c r="H136" i="4"/>
  <c r="H135" i="4"/>
  <c r="H132" i="4"/>
  <c r="H86" i="4" l="1"/>
  <c r="H51" i="4"/>
  <c r="H50" i="4"/>
  <c r="H47" i="4"/>
  <c r="H49" i="4"/>
  <c r="H20" i="4"/>
  <c r="H122" i="4" l="1"/>
  <c r="H96" i="4" l="1"/>
  <c r="H88" i="4"/>
  <c r="H74" i="4"/>
  <c r="H72" i="4"/>
  <c r="H319" i="4" l="1"/>
  <c r="H270" i="4"/>
  <c r="H266" i="4"/>
  <c r="H258" i="4"/>
  <c r="H202" i="4"/>
  <c r="H163" i="4"/>
  <c r="H58" i="4"/>
  <c r="H57" i="4"/>
  <c r="H56" i="4"/>
  <c r="H144" i="4" l="1"/>
  <c r="H66" i="4" l="1"/>
  <c r="H206" i="4" l="1"/>
  <c r="H54" i="4" l="1"/>
  <c r="H373" i="4" l="1"/>
  <c r="H367" i="4"/>
  <c r="H361" i="4"/>
  <c r="H330" i="4" l="1"/>
  <c r="H328" i="4"/>
  <c r="H209" i="4"/>
  <c r="H208" i="4"/>
  <c r="H207" i="4"/>
  <c r="H205" i="4"/>
  <c r="H200" i="4"/>
  <c r="H199" i="4"/>
  <c r="H371" i="4" l="1"/>
  <c r="H146" i="4"/>
  <c r="H315" i="4"/>
  <c r="H311" i="4"/>
  <c r="H303" i="4"/>
  <c r="H300" i="4"/>
  <c r="H297" i="4"/>
  <c r="H148" i="4"/>
  <c r="H139" i="4"/>
  <c r="H131" i="4"/>
  <c r="H130" i="4"/>
  <c r="H129" i="4"/>
  <c r="H126" i="4"/>
  <c r="H125" i="4"/>
  <c r="H120" i="4"/>
  <c r="H118" i="4"/>
  <c r="H117" i="4"/>
  <c r="H114" i="4"/>
  <c r="H113" i="4"/>
  <c r="H112" i="4"/>
  <c r="H109" i="4"/>
  <c r="H108" i="4"/>
  <c r="H107" i="4"/>
  <c r="H106" i="4"/>
  <c r="H103" i="4"/>
  <c r="H102" i="4"/>
  <c r="H101" i="4"/>
  <c r="H98" i="4"/>
  <c r="H97" i="4"/>
  <c r="H93" i="4"/>
  <c r="H92" i="4"/>
  <c r="H91" i="4"/>
  <c r="H85" i="4"/>
  <c r="H82" i="4"/>
  <c r="H80" i="4"/>
  <c r="H77" i="4"/>
  <c r="H70" i="4"/>
  <c r="H69" i="4"/>
  <c r="H64" i="4"/>
  <c r="H62" i="4"/>
  <c r="H61" i="4"/>
  <c r="H48" i="4"/>
  <c r="H52" i="4"/>
  <c r="H46" i="4"/>
  <c r="H45" i="4"/>
  <c r="H44" i="4"/>
  <c r="H43" i="4"/>
  <c r="H40" i="4"/>
  <c r="H38" i="4"/>
  <c r="H34" i="4"/>
  <c r="H30" i="4"/>
  <c r="H28" i="4"/>
  <c r="H24" i="4"/>
  <c r="H16" i="4"/>
  <c r="H15" i="4"/>
  <c r="H369" i="4" l="1"/>
  <c r="H317" i="4"/>
  <c r="H321" i="4" l="1"/>
  <c r="H377" i="4" s="1"/>
  <c r="H332" i="4"/>
  <c r="H326" i="4" l="1"/>
  <c r="H288" i="4"/>
  <c r="H286" i="4"/>
  <c r="H284" i="4"/>
  <c r="H281" i="4"/>
  <c r="H280" i="4"/>
  <c r="H277" i="4"/>
  <c r="H274" i="4"/>
  <c r="H273" i="4"/>
  <c r="H268" i="4"/>
  <c r="H264" i="4"/>
  <c r="H263" i="4"/>
  <c r="H243" i="4"/>
  <c r="H6" i="4"/>
  <c r="H5" i="4" s="1"/>
  <c r="H292" i="4" l="1"/>
  <c r="H375" i="4" s="1"/>
  <c r="H336" i="4"/>
  <c r="H338" i="4" s="1"/>
  <c r="H379" i="4" s="1"/>
  <c r="H386" i="4" l="1"/>
  <c r="H388" i="4" l="1"/>
  <c r="H390" i="4" s="1"/>
</calcChain>
</file>

<file path=xl/sharedStrings.xml><?xml version="1.0" encoding="utf-8"?>
<sst xmlns="http://schemas.openxmlformats.org/spreadsheetml/2006/main" count="454" uniqueCount="210">
  <si>
    <t>REKAPITULACIJA</t>
  </si>
  <si>
    <t xml:space="preserve">zap.št. </t>
  </si>
  <si>
    <t xml:space="preserve">opis </t>
  </si>
  <si>
    <t>kos</t>
  </si>
  <si>
    <t>m</t>
  </si>
  <si>
    <t>kpl</t>
  </si>
  <si>
    <t>POPIS DEL IN MATERIALA</t>
  </si>
  <si>
    <t>( dobava materiala in montaža )</t>
  </si>
  <si>
    <t>SKUPAJ</t>
  </si>
  <si>
    <t>- Kablasti vodniki položeni deloma na kabelske  police, deloma uvlečeni v zaščitne cevi:</t>
  </si>
  <si>
    <t xml:space="preserve">- PVC žica za povezavo kovinskih mas                             </t>
  </si>
  <si>
    <t xml:space="preserve">.  navadno </t>
  </si>
  <si>
    <t>. PK200</t>
  </si>
  <si>
    <t>ur</t>
  </si>
  <si>
    <t>JAVLJANJE POŽARA</t>
  </si>
  <si>
    <t>- Drobni in vezni material</t>
  </si>
  <si>
    <t xml:space="preserve">- Drobni in vezni material </t>
  </si>
  <si>
    <t>ELEKTRIČNI RAZDELILNIKI</t>
  </si>
  <si>
    <t>. drobni in vezni material</t>
  </si>
  <si>
    <t>EUR</t>
  </si>
  <si>
    <t>. 1L+N+PE, 16A, 250V</t>
  </si>
  <si>
    <t>- inštalacijski odklopnik, 10 kA:</t>
  </si>
  <si>
    <t>A.</t>
  </si>
  <si>
    <t>JAVLJANJE POŽARA
( oprema SIEMENS SIGMAPLUS )</t>
  </si>
  <si>
    <t>- Kabelska polica, na tipskih nosilcih, pocinkana, komplet z obešalnim in pritrdilnim materialom:</t>
  </si>
  <si>
    <t>. PK100</t>
  </si>
  <si>
    <t>- drobni in vezni material</t>
  </si>
  <si>
    <t>B.</t>
  </si>
  <si>
    <t>. HO7V-K 6 mm2</t>
  </si>
  <si>
    <t>. trojna vtičnica 1L+N+PE, 250 V,16 A</t>
  </si>
  <si>
    <t>. PK300</t>
  </si>
  <si>
    <t>- Inštalacijske samougasljive cevi za zaščito kablov, podometne:</t>
  </si>
  <si>
    <t>MOČNOSTNE INŠTALACIJE</t>
  </si>
  <si>
    <t>SIGNALNO KOMUNIKACIJSKE INŠTALACIJE</t>
  </si>
  <si>
    <t>- Inštalacijske samougasljive nadometne cevi za zaščito kablov:</t>
  </si>
  <si>
    <t>- Transportni in manupulativni stroški 3%</t>
  </si>
  <si>
    <t xml:space="preserve">SKUPAJ </t>
  </si>
  <si>
    <t>. doza za informacijsko vtičnico 1x SFTP RJ45, vtičnica zajeta pri poglavju št. 2</t>
  </si>
  <si>
    <t>Z1</t>
  </si>
  <si>
    <t>- Stalni priključek:</t>
  </si>
  <si>
    <t>. 3L+N+PE, 25A, 400V</t>
  </si>
  <si>
    <t>- Preverjanja varnosti inštalacij v skladu s SIST IEC 60364-6 in SIST EN 62305-3</t>
  </si>
  <si>
    <t>. horizontalni organizatorji kablov</t>
  </si>
  <si>
    <t>. odprtine 40x20 cm, ki je 1/2 zapolnjena s kabli</t>
  </si>
  <si>
    <t>. odprtine 20x20 cm, ki je 1/2 zapolnjena s kabli</t>
  </si>
  <si>
    <t xml:space="preserve">- Označitev vseh vtičnic, ostalih elementov in kabelskih povezav  </t>
  </si>
  <si>
    <t>- Ostale kabelske police in inštalacijske cevi so navedene v poglavju B.tč. 1.</t>
  </si>
  <si>
    <t>- Inštalacijski  kabel  uvlečen deloma na kabelski polici in deloma uvlečen v zaščitno cev:</t>
  </si>
  <si>
    <t>. JY(St)y 1x2x0.8mm</t>
  </si>
  <si>
    <t>- Kabelske police in inštalacijske cevi navedene pod poglavjem B. tč. 1.</t>
  </si>
  <si>
    <t>Enota</t>
  </si>
  <si>
    <t>Količina</t>
  </si>
  <si>
    <t>Cena/enoto</t>
  </si>
  <si>
    <t>Skupaj brez DDV</t>
  </si>
  <si>
    <t>- Izdelava požarnih tesnitev kabelskih prehodov med požarnimi sektorji s požarnimi blazinicami EI90 in uporaba požarne zaščitne mase, tip PM ELAST-o-INT oz. PK-EXPAN in sicer tesnitev:</t>
  </si>
  <si>
    <t>- Svetilke zasilne razsvetljave, z vgrajenim akumulatorjem, eno urna avtonomija, pripravni spoj,  s priključitvijo na centralno nadzorno enoto:</t>
  </si>
  <si>
    <t>. HO7V-K 16 mm</t>
  </si>
  <si>
    <t>- Stikalo podometno, 16 A, 250 V, srednji nivo, iz termoplasta, z barvno ločljivostjo okvirja: bel  - mreža, zelen - agregat, TEM, Legrand:</t>
  </si>
  <si>
    <t>. vrtljivi nastavljalnik osvetljenosti - DALI standard, tip DALI MCU, Osram</t>
  </si>
  <si>
    <t>- Vtičnica, plastična, podometna, srednji nivo, ovirji različne barve glede na napajanje: bela- mreža, zelena-agregat, bela z zeleno signalno svetilko - IT sistem, vijačna priključitev vodnikov:</t>
  </si>
  <si>
    <t>. dvojna vtičnica 1L+N+PE, 250 V,16 A</t>
  </si>
  <si>
    <t>Hn</t>
  </si>
  <si>
    <t>LED signalna svetilka z dodanim napisom ¨Pozor sevanje¨  vgradna, tip LS539WWRGB, JUNG, priključi se le rdeča barva</t>
  </si>
  <si>
    <t>SVETILKE  in INŠTALACIJSKI MATERIAL</t>
  </si>
  <si>
    <t>- Demontaža in ponovna montaža obstoječih elementov, glede na to, da bo montiran nov tehnični strop in so predvidene delne prostorske spremembe; upoštevati označitev elementov:</t>
  </si>
  <si>
    <t>- Dobava in montaža dodatnih elementov ob upoštevanju označitev elementov:</t>
  </si>
  <si>
    <t>. optični javljalnik, vgradnja v tehnični strop</t>
  </si>
  <si>
    <t>Olflex 100 CY  3x2.5 mm2, finožični, oklopljeni</t>
  </si>
  <si>
    <t>- Kabelska polica, na tipskih nosilcih, vroče pocinkana, s pokrovom, položena na ravni strehi objekta:</t>
  </si>
  <si>
    <t>- Zaščita pred udarom strele:</t>
  </si>
  <si>
    <t>. tipski vertikalni lovilec višine 3m, ali enakovredno tip LOP03, Hermi, kpl. s podstavkom za ravno streho in izolacijskim distančnikom dolžine 1m</t>
  </si>
  <si>
    <t>. lovilni vod RF fi 8mm na betonskih podstavkih za ravno streho</t>
  </si>
  <si>
    <t>. izvedba povezave na vertikalna lovilca in obstoječi lovilni sistem iz FeZn 20x3 mm</t>
  </si>
  <si>
    <t>TELEFONIJA, RAČUNALNIŠKA MREŽA</t>
  </si>
  <si>
    <t>- napajalnik Siemens SITOP 230VAC/24VDC, 5A</t>
  </si>
  <si>
    <t>- Pridobitev IP številke za kamero in vključitev IP kamere v delovanje s prikazom slike preko spletnega brskalnika (WEB Browser) na dveh PC računalnikih v stikalnem prostoru, dobava kamere in izvedba prenosa slike izvede npr. SEA Sežana</t>
  </si>
  <si>
    <t>- Napajalnik za priključitev zgoraj navedenih svetilk Hn, 24VAC, vgrajen v dozo fi 60 mm, Jung</t>
  </si>
  <si>
    <t>Olflex 110 10G1,0 mm2, finožični</t>
  </si>
  <si>
    <t>Olflex 110 5G1,0 mm2, finožični</t>
  </si>
  <si>
    <t>- pomožni rele 6A, 24VDC, kontakti 4NO</t>
  </si>
  <si>
    <t>A-D</t>
  </si>
  <si>
    <t>B-D</t>
  </si>
  <si>
    <t>D</t>
  </si>
  <si>
    <t xml:space="preserve"> LED SMD 870 lm, 9 W, FO, opalni PMMA difuzor, IP44, vgrajena v tehnični strop, ali enakovredno tip Nitor Flat SOP, Intra</t>
  </si>
  <si>
    <t>LED 750 lm, 7.5 W, z avtotestom in možnostjo centralnega nadzora, IP65, kpl. z opremo za vgradnjo v tehnični strop, upoštevati nadzorno enoto v DALI standardu, kot je zgoraj navedeno, tip Logica Beghelli</t>
  </si>
  <si>
    <t>FG16OR16 3x1,5 mm2</t>
  </si>
  <si>
    <t>FG16OR16   4x1,5 mm2</t>
  </si>
  <si>
    <t>FG16OR16  5x1,5 mm2</t>
  </si>
  <si>
    <t>FG16OR16  3x2,5 mm2</t>
  </si>
  <si>
    <t>- Izdelava priključkov na zbiralnico za izenačitev potencialov, vključno z 2x povezavo elektrostatično disipativnega poda.</t>
  </si>
  <si>
    <t>- Plošča z luminiscenčnim piktogramom, razpoznavnost na 10m</t>
  </si>
  <si>
    <t>- Vgrajena oprema v parapet, z okvirji različne barve: bela - mreža, zelena - agregat:</t>
  </si>
  <si>
    <t xml:space="preserve">- Končno stikalo - magnetno, 24V, za signalizacijo zaprtega stanja vrat </t>
  </si>
  <si>
    <t>- Tipkali 1NO črna + 1NC bela za vklop/izklop RTG naprave in signalna svetilka za delovanje, vgrajeno v kovinski podboj vrat, dvojna izolacija, ali enakovredno tip XAL-B373, Telemecanique</t>
  </si>
  <si>
    <t>-  Zaskočno tipkalo za izklop v sili, vgrajeno v kovinski podboj vrat, ali enakovredno tip XAL-J174, Telemecanique</t>
  </si>
  <si>
    <t>- Parapetni aluminijasti dvoprekatni kanal, ali enakovredno Elba, 130/72 mm, s kovinsko pregrado, kompletno s priborom za montažo, n/o, barva po izboru arhitekta:</t>
  </si>
  <si>
    <t>- Parapetni aluminijasti dvoprekatni kanal, kot medicinski kanal, dvoprekatni, s prekatom za vtičnice 230V in prekatom za medicinske pline, s tem da so inštalacije plinov (5x) zajete v načrtu strojnih inštalacij, kompletno s priborom za montažo, n/o, barva po izboru arhitekta. Dolžina kanala cca. 1.5m.</t>
  </si>
  <si>
    <t>ELEKTRIČNI RAZDELILNIK ZA PRIKLJUČITEV CT APARATA</t>
  </si>
  <si>
    <t xml:space="preserve">Nadgradni razdelilnik, ki ga dobavi dobavitelj aparata. Iz dekapirane pločevine, prebarvan, s ključavnico s polcilindrom v PVC izvlačljivi ročki - zaščiteni profil 30-10 (izjemoma 40-10 ali 50-10), minimalno dvotočkovno zapiranje, zaščita IP40. </t>
  </si>
  <si>
    <t>Oprema razdelilnika mora omogočati daljnski vklop in izklop CT aparata, zaščito z varovalnim elementom in FI zapščitnim stikalom (300 mA), izklop v sili, avtomatski ponovni vklop napajanja CT aparata, ko se povrne napetost v primeru predhodnega izklopa napajanja.</t>
  </si>
  <si>
    <t>. C16A, 1p</t>
  </si>
  <si>
    <t>. C16A, 3p</t>
  </si>
  <si>
    <t>. C16A, L+N</t>
  </si>
  <si>
    <t>- kombinirano zaščitno stikalo RCD, tip B, 30 mA, 10 kA:</t>
  </si>
  <si>
    <t>- sponke L, N</t>
  </si>
  <si>
    <t>SKUPAJ tč. A.2</t>
  </si>
  <si>
    <t>SKUPAJ tč. A.1</t>
  </si>
  <si>
    <r>
      <t xml:space="preserve">- Svetilka z LED izvorom, kpl. s pritrdilnim in montažnim materialom, barva svetlobe 4000 </t>
    </r>
    <r>
      <rPr>
        <i/>
        <sz val="12"/>
        <rFont val="Calibri"/>
        <family val="2"/>
        <charset val="238"/>
      </rPr>
      <t>°</t>
    </r>
    <r>
      <rPr>
        <i/>
        <sz val="12"/>
        <rFont val="Arial CE"/>
        <family val="2"/>
        <charset val="238"/>
      </rPr>
      <t xml:space="preserve">K. Upoštevati pri DALI krmilnih enotah, da se regulacija svetlobnega toka izvaja z vrtljivimi nastavljalniki DALI MCU, Osram. Upoštevati tudi podatke: 50.000 L80B10, McAdams max. 3. Nuditi 5 letno garancijo proizvajalca. </t>
    </r>
    <r>
      <rPr>
        <b/>
        <i/>
        <sz val="12"/>
        <rFont val="Arial CE"/>
        <charset val="238"/>
      </rPr>
      <t>Svetilke se vgradjo v tehnični strop tipa Clipp Inn</t>
    </r>
    <r>
      <rPr>
        <i/>
        <sz val="12"/>
        <rFont val="Arial CE"/>
        <family val="2"/>
        <charset val="238"/>
      </rPr>
      <t>. Svetilke:</t>
    </r>
  </si>
  <si>
    <r>
      <t xml:space="preserve">. </t>
    </r>
    <r>
      <rPr>
        <i/>
        <sz val="12"/>
        <rFont val="Arial"/>
        <family val="2"/>
        <charset val="238"/>
      </rPr>
      <t>Ø</t>
    </r>
    <r>
      <rPr>
        <i/>
        <sz val="12"/>
        <rFont val="Arial CE"/>
        <family val="2"/>
        <charset val="238"/>
      </rPr>
      <t xml:space="preserve"> 13.5 mm</t>
    </r>
  </si>
  <si>
    <r>
      <t xml:space="preserve">. </t>
    </r>
    <r>
      <rPr>
        <i/>
        <sz val="12"/>
        <rFont val="Arial"/>
        <family val="2"/>
        <charset val="238"/>
      </rPr>
      <t>Ø</t>
    </r>
    <r>
      <rPr>
        <i/>
        <sz val="12"/>
        <rFont val="Arial CE"/>
        <family val="2"/>
        <charset val="238"/>
      </rPr>
      <t xml:space="preserve"> 16 mm</t>
    </r>
  </si>
  <si>
    <r>
      <t xml:space="preserve">. </t>
    </r>
    <r>
      <rPr>
        <i/>
        <sz val="12"/>
        <rFont val="Arial"/>
        <family val="2"/>
        <charset val="238"/>
      </rPr>
      <t>Ø 23</t>
    </r>
    <r>
      <rPr>
        <i/>
        <sz val="12"/>
        <rFont val="Arial CE"/>
        <family val="2"/>
        <charset val="238"/>
      </rPr>
      <t xml:space="preserve"> mm</t>
    </r>
  </si>
  <si>
    <r>
      <t>- Vtičnica RJ45/s Cat.6</t>
    </r>
    <r>
      <rPr>
        <i/>
        <vertAlign val="subscript"/>
        <sz val="8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primerna za 10GBase-T aplikacije po IEEE 802.3an, 500MHz do 100m, kot konektorjev 30°:</t>
    </r>
  </si>
  <si>
    <r>
      <t>- Inštalacijski kabel položen na kabelsko polico, uvlečen v inštalacijsko cev ali parapetni kanal, U/FTP kat. 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 Real 10G 650MHz   4x2x0,56 LSOH</t>
    </r>
  </si>
  <si>
    <r>
      <t>. priključni panel višine 1HE, modularen, 24 portni, kat. 6</t>
    </r>
    <r>
      <rPr>
        <i/>
        <sz val="8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, z možnostjo barvnega in fizičnega kodiranja
</t>
    </r>
  </si>
  <si>
    <t xml:space="preserve">. vgrajena v dozo, ki bo dobavljena s parapetnim kanalom </t>
  </si>
  <si>
    <t>. vtičnica RJ45, kpl s podometno dozo</t>
  </si>
  <si>
    <t>B.1</t>
  </si>
  <si>
    <r>
      <t>- prevezovalni kabel S/FTP Cat.6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LSFROH RJ45/s-RJ45/s, 2m, možnost barvnega in fizičnega kodiranja</t>
    </r>
  </si>
  <si>
    <r>
      <t>- povezovalni kabel S/FTP Cat.6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>, LSFROH RJ45/s-RJ45/s, 3m, možnost barvnega in fizičnega kodiranja</t>
    </r>
  </si>
  <si>
    <t>B.2</t>
  </si>
  <si>
    <t>- Vključitev dodatnih elementov v obstoječo linijo javljanja požara.</t>
  </si>
  <si>
    <t>- Vtičnica RJ11 vgrajena v dozo v parapetni kanal</t>
  </si>
  <si>
    <t>- Inštalacijski kabel položen na kabelsko polico, uvlečen v inštalacijsko cev ali parapetni kanal, U/UTP kat. 6</t>
  </si>
  <si>
    <t>- Izdelava požarnih tesnitev kabelskih prehodov med požarnimi sektorji z uporabo požarne zaščitne mase, tip PM ELAST-o-INT oz. PK-EXPAN in sicer tesnitev:</t>
  </si>
  <si>
    <t>- Preprogramiranje sistema javljanja požara na obstoječi centrali in na nadzornem nivoju v CKP, testiranje, vključitev v delovanje</t>
  </si>
  <si>
    <t>- Pridobitev pozitivnega izvedeniškega mnenja za sistem javljanja, alarmiranja, kpl. z delovanjem prezračevalne naprave in odpiranjem električnih drsnih vrat</t>
  </si>
  <si>
    <t>- Montaža ter priključitev analogne brezšumne minutne električne ure, ki je priključena na matično uro, fi 60 cm</t>
  </si>
  <si>
    <t>- Barvna širokokotna DOME IP kamera, za notranjo montažo , kpl. s stenskim nosilcem</t>
  </si>
  <si>
    <t>SKUPAJ B.3</t>
  </si>
  <si>
    <t>SKUPAJ B.1</t>
  </si>
  <si>
    <t>A.1</t>
  </si>
  <si>
    <t>A.2</t>
  </si>
  <si>
    <t>B.3</t>
  </si>
  <si>
    <t>- Kabel FG16OR16 2x1.5 mm2, uvlečen v zaščitno cev</t>
  </si>
  <si>
    <t>SKUPAJ B.2</t>
  </si>
  <si>
    <t>- Prestavitve obstoječih električnih inštalacij v pritličju objekta, kjer se bo izvedla statična ojačitev za potrebe montaže CT aparata v 1. nadstropju - OCENA</t>
  </si>
  <si>
    <t xml:space="preserve"> LED SMD 6000 lm, 59 W, DALI-TD, zvezna regulacija svetlobnega toka, prekritje kaljeno steklo z mikroprizmatičnim difuzorjem + Dk Al raster, UGR&lt;19, IP65, vgrajena v tehnični strop 60/60 cm tipa Clipp Inn, ali enakovredno tip ALKON HMP, Intra</t>
  </si>
  <si>
    <t xml:space="preserve"> LED 3400 lm, 33 W, DALI-TD, zvezna regulacija svetlobnega toka,  DK60, IP40, 600/600 mm, vgrajena v tehnični strop, ali enakovredno tip DEMI R HMP, Intra</t>
  </si>
  <si>
    <t>C</t>
  </si>
  <si>
    <t xml:space="preserve"> LED SMD 3260 lm, 30 W, FO, opalni PMMA difuzor, IP43, 600/600 mm,  vgrajena v tehnični strop, ali enakovredno tip 106 PR, Intra</t>
  </si>
  <si>
    <t>- Priključitev dveh svetilk na obstoječo nadzorno enoto, ki je vgrajena v razdelilnik ZR-I-F/1 v NN prostoru , testiranje, programiranje in vključitev dveh dodatnih svetilk na obstoječi nadzorni sistem</t>
  </si>
  <si>
    <t>FG16OR16  5x35 mm2</t>
  </si>
  <si>
    <t>FG16OR16  5x16 mm2</t>
  </si>
  <si>
    <t>FG16OR16  5x6 mm2</t>
  </si>
  <si>
    <t>FG16OR16  4x150 mm2</t>
  </si>
  <si>
    <t>FG16OR16 1x95 mm2</t>
  </si>
  <si>
    <t>FG16OR16  1x95 mm2</t>
  </si>
  <si>
    <t>- Preureditev obstoječe omarice za izenačitev potencialov z vgranjo nove zbiralnice in izvedbo priključkov</t>
  </si>
  <si>
    <t>. v obliki črke L, dolžine 2+1.5 m</t>
  </si>
  <si>
    <t>. v obliki črke L, dolžine 2.2+1.8 m</t>
  </si>
  <si>
    <t>- Signalna podometna omarica za prikaz prisotnosti petih medicinskih plinov, ali enakovredno proizvod Draeger. Zajeti so signali iz omarice za medicinske pline - brezpotencialni kontakti, max. in min. nivo; ventilska omarica je zajeta v načrtu strojnih inštalacij.</t>
  </si>
  <si>
    <t>- Priključitev opreme: električni razdelilniki, prezračevalna naprava, hladilnik tekočin, klima naprava</t>
  </si>
  <si>
    <t>NN  BLOK V TRANSF. POSTAJI - MREŽNI DEL</t>
  </si>
  <si>
    <t>. dvižni vodi med pritličjem in 1. N se izvedejo na novo in sicer z vrtanjem odprtin 2xfi 110 mm v betonski plošči debeline 30 cm</t>
  </si>
  <si>
    <t>. montaža kabelske letve širine 40 cm, dolžine 4m</t>
  </si>
  <si>
    <t>. demontaža obstoječega hidranta, ki je nameščen v prostoru dvižnih vodov, dobava in montaža novega, stenskega na hodniku, vključno s prestavitvijo cevovoda, kpl. s pleskanjem cevovoda, itd.</t>
  </si>
  <si>
    <t>. vtičnica za izenačitev potencialov, tip POAG</t>
  </si>
  <si>
    <t>ELEKTRIČNI RAZDELILNIK M-I-F/0</t>
  </si>
  <si>
    <t>- stikalo 160A, 3p, ročica na vratih</t>
  </si>
  <si>
    <t xml:space="preserve">Nadgradni razdelilnik, iz dekapirane pločevine, prebarvan, s ključavnico s polcilindrom v PVC izvlačljivi ročki - zaščiteni profil 30-10 (izjemoma 40-10 ali 50-10), dvotočkovno zapiranje, zaščita IP40. Dimenzije določiti na objektu; ocena šxvxg: 100x80x25 cm. Vgradnja naslednje opreme: </t>
  </si>
  <si>
    <t>- varovalke 35A, 1p</t>
  </si>
  <si>
    <t>. B6A, 3p</t>
  </si>
  <si>
    <t>- rele za signalizacijo prisotnosti napetosti 3x400V</t>
  </si>
  <si>
    <t>- signalna svetilka</t>
  </si>
  <si>
    <t>- priklop kablov 5x35 mm2, 3x (5x16 mm2) in 1x6 mm2</t>
  </si>
  <si>
    <t>RAZDELILNIK M-I-F/2, agregat</t>
  </si>
  <si>
    <t>V obstoječem NN bloku je potrebno izvesti odklop obstoječega kabla in priklkjučitev novega 5x16 mm2 na obstoječi odvod.</t>
  </si>
  <si>
    <t>- varovalčno stikalo EFD14, 3p + CH14 SRF30-II</t>
  </si>
  <si>
    <t>- prenapetostni odvodnik razreda II, 1p</t>
  </si>
  <si>
    <t>- odklop in ponovni priklop obstoječih kablov ter priklop dodatnih kablov</t>
  </si>
  <si>
    <t>- Izvedba posnetka obstoječega stanja z izklopi, ob sodelovanju merilca varnosti električnih inštalacij, kpl. z označitvijo vtičnic, stikal:</t>
  </si>
  <si>
    <t>- Izdelava PID načrta celotnega območja, ki ga pokrivajo razdelilniki M-I-F/1 in M-I-F/3 v 4 izvodih</t>
  </si>
  <si>
    <t xml:space="preserve">Demontaža obstoječega razdelilnika, s predhodnim posnetkom obstoječega stanja, montaža novega prostostoječega razdelilnika, iz dekapirane pločevine, sestavljenega iz dveh mrežnega in agregatskega polja, prebarvan, s ključavnico s polcilindrom v PVC izvlačljivi ročki - zaščiteni profil 30-10 (izjemoma 40-10 ali 50-10), tritočkovno zapiranje, zaščita IP40. Dim: 2x(700x2100x400 mm). Dimenzije določiti na objektu. Vgradnja naslednje opreme: </t>
  </si>
  <si>
    <t>ELEKTRIČNI RAZDELILNIK M-I-F/3, moč, mreža in agregat</t>
  </si>
  <si>
    <t>ELEKTRIČNI RAZDELILNIK M-I-F/1, moč, mreža in agregat</t>
  </si>
  <si>
    <t>.  območja razdelilnikov M-I-F/1, moč, mreža in agregat</t>
  </si>
  <si>
    <t>.  območja razdelilnikov M-I-F/3, moč, mreža in agregat</t>
  </si>
  <si>
    <t>- Komunikacijsko vozlišče KV 02.02.1</t>
  </si>
  <si>
    <r>
      <t>V obstoječem komunikacijskem vozlišču je potrebno izvesti priključitev 28-ih kablov U/FTP kat. 6</t>
    </r>
    <r>
      <rPr>
        <i/>
        <sz val="8"/>
        <rFont val="Arial CE"/>
        <charset val="238"/>
      </rPr>
      <t>A</t>
    </r>
    <r>
      <rPr>
        <i/>
        <sz val="12"/>
        <rFont val="Arial CE"/>
        <charset val="238"/>
      </rPr>
      <t>. Od tega je šest kablov namenjenih povezavi IP kamer.</t>
    </r>
  </si>
  <si>
    <t>- Izdelava PID načrta v štirih izvodih</t>
  </si>
  <si>
    <t>- Kabelski končniki za kable:</t>
  </si>
  <si>
    <t>V obstoječem NN bloku je potrebno izvesti priključitev dveh kablov 4x150 + 1x 95 mm2 na obstoječi odklopnik, ki ga zagotovi investitor.</t>
  </si>
  <si>
    <t>- varovalčno stikalo 100A, 3p</t>
  </si>
  <si>
    <t xml:space="preserve">Demontaža obstoječega razdelilnika, s predhodnim posnetkom obstoječega stanja, montaža novega prostostoječega razdelilnika, iz dekapirane pločevine, sestavljenega iz dveh polj: mrežnega in agregatskega, prebarvan, s ključavnico s polcilindrom v PVC izvlačljivi ročki - zaščiteni profil 30-10 (izjemoma 40-10 ali 50-10), tritočkovno zapiranje, zaščita IP40. Dim: 800x2100x400 mm. Dimenzije določiti na objektu. Vgradnja naslednje opreme: </t>
  </si>
  <si>
    <r>
      <t>- Meritve Class 6</t>
    </r>
    <r>
      <rPr>
        <i/>
        <sz val="8"/>
        <rFont val="Arial CE"/>
        <charset val="238"/>
      </rPr>
      <t>A</t>
    </r>
    <r>
      <rPr>
        <i/>
        <sz val="12"/>
        <rFont val="Arial CE"/>
        <charset val="238"/>
      </rPr>
      <t>, kpl z merilnim poročilom; 28 priključkov</t>
    </r>
  </si>
  <si>
    <t>Dobavitelj aparata mora zagotoviti tudi prikčljučni kabel od omarice do aparata. Kabel se položi v talne kinete.</t>
  </si>
  <si>
    <t>ELEKTRIČNE URE, VIDEO  NADZOR</t>
  </si>
  <si>
    <t>C.</t>
  </si>
  <si>
    <t>CENTRALNI NADZORNI SISTEM (CNS)</t>
  </si>
  <si>
    <t>UNIVERZALNO OŽIČENJE</t>
  </si>
  <si>
    <r>
      <t>Potrebno je izročiti 25 letno sistemsko garancijo proizvajalca za vgrajeno opremo v skladu z 10G IEE 802.3an (10 Gigabitni Ethernet) Class E</t>
    </r>
    <r>
      <rPr>
        <i/>
        <vertAlign val="subscript"/>
        <sz val="12"/>
        <rFont val="Arial"/>
        <family val="2"/>
        <charset val="238"/>
      </rPr>
      <t>A</t>
    </r>
    <r>
      <rPr>
        <i/>
        <sz val="12"/>
        <rFont val="Arial"/>
        <family val="2"/>
        <charset val="238"/>
      </rPr>
      <t xml:space="preserve"> ISO/IEC 11801 ed 2002 adm.1!</t>
    </r>
  </si>
  <si>
    <t>. vgradnja in priključitev stikala</t>
  </si>
  <si>
    <t>. krmilni element z 4V/4I</t>
  </si>
  <si>
    <t>- Kabel U/FTP 4x2x23 AWG, kat. 6, uvlečen v zaščitno cev</t>
  </si>
  <si>
    <t>- Priključitev in konfiguriranje povezav dveh hladilnikov tekočin in dveh klima naprav preko Modbus Ethernet TCP/IP ali Modbus Ethernet RTU (RS 485)</t>
  </si>
  <si>
    <t>- Koordinacija z dobaviteljem hladilnikov tekočin in klima naprav</t>
  </si>
  <si>
    <t>- Pretvornik Modbus RTU/Modbus TCP/IP z napajalnikom, ali enakovredno tip Moxa Mgate MB3180, ki se vgradi v obstoječo omarico</t>
  </si>
  <si>
    <t>- Drobni in vezni material, nepredvidena dela</t>
  </si>
  <si>
    <t>SKUPAJ C.</t>
  </si>
  <si>
    <t>CENTRALNI NADZORNI SISTEM</t>
  </si>
  <si>
    <t>ELEKTRIČNE URE, VIDEO NADZOR</t>
  </si>
  <si>
    <t>- Dela na NN kabelski trasi od TP do 1. nadstropja:</t>
  </si>
  <si>
    <t>- Demontaža in preveritev obstoječih elek. inštalacij, odpiranje in zapiranje tehničnega stropa, izvleka obstoječih odvečnih kablov, predaja uporabnih elementov investitorju</t>
  </si>
  <si>
    <t>- Pridobitev pozitivnega izvedeniškega mnenja za zasilno razsvetljavo</t>
  </si>
  <si>
    <t xml:space="preserve">- Instalacija in izdelava vizualizacijskih ekranskih prikazov na obstoječem SCADA iFIX nadzornem sistemu za nove sisteme in sicer se prikaže za dva hladilnika tekočin in dve klima napravi status posamezne naprave: normalno delovanje in napaka/okvara, tj. skupaj 8 x DI. Gre za virtualni strežnik v centru vodenja, prenos podatkov na Client ostaje v centru vodenja in WEB odjemalce
</t>
  </si>
  <si>
    <t>- Naprava za neprekinjeno napajanje za napajanje dveh pregledovalnih postaj, moč 2 kVA/1.6 kW, 230/230V, avtonomija min. 5 min pri polni moči, hrup &gt; 45 dB, z minimalno šestimi izhodi 230V, ali enakovredno tip Itys, Socomec</t>
  </si>
  <si>
    <t>SVETILKE in INŠTALACIJSKI MATERIAL</t>
  </si>
  <si>
    <t>Nudimo proizvod: proizvajalec, izdelek/tip, kataloška številka:</t>
  </si>
  <si>
    <t xml:space="preserve"> - Usklajevanje med naročnikom, izvajalcem in projektantom na objektu, obračun po dejanskih količinah.
Sedaj ocena</t>
  </si>
  <si>
    <r>
      <t>- Stikalo Cisco Catalyst WS-C2960X-48TS-L + 2xGE SFP LC conector SX transceiver,</t>
    </r>
    <r>
      <rPr>
        <b/>
        <i/>
        <sz val="12"/>
        <rFont val="Arial"/>
        <family val="2"/>
        <charset val="238"/>
      </rPr>
      <t xml:space="preserve"> z </t>
    </r>
    <r>
      <rPr>
        <b/>
        <i/>
        <u/>
        <sz val="12"/>
        <rFont val="Arial"/>
        <family val="2"/>
        <charset val="238"/>
      </rPr>
      <t xml:space="preserve">vključeno nadgradnjo programske opreme, kot jo objavlja proizvajalec
</t>
    </r>
    <r>
      <rPr>
        <b/>
        <i/>
        <u/>
        <sz val="12"/>
        <color rgb="FFFF0000"/>
        <rFont val="Albertus MT"/>
        <family val="2"/>
      </rPr>
      <t xml:space="preserve">Opomba naročnika: </t>
    </r>
    <r>
      <rPr>
        <i/>
        <sz val="12"/>
        <color rgb="FFFF0000"/>
        <rFont val="Albertus MT"/>
        <family val="2"/>
      </rPr>
      <t>samo dobava in montaža stikala ne izpolnjuje pogoja, temveč mora biti le-ta "deklariran" oziroma "legaliziran " specifično za UKC Ljubljana. S tem je omogočena nadgradnja programske opreme.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</si>
</sst>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;[Red]#,##0.00"/>
    <numFmt numFmtId="167" formatCode="&quot;Yes&quot;;&quot;Yes&quot;;&quot;No&quot;"/>
    <numFmt numFmtId="168" formatCode="#,##0.00\ &quot;€&quot;"/>
    <numFmt numFmtId="169" formatCode="_-&quot;€ &quot;* #,##0.00_-;&quot;-€ &quot;* #,##0.00_-;_-&quot;€ &quot;* \-??_-;_-@_-"/>
    <numFmt numFmtId="170" formatCode="&quot;SIT&quot;#,##0_);\(&quot;SIT&quot;#,##0\)"/>
    <numFmt numFmtId="171" formatCode="mmmm\ d\,\ yyyy"/>
    <numFmt numFmtId="172" formatCode="#,##0&quot;SIT&quot;;[Red]\-#,##0&quot;SIT&quot;"/>
    <numFmt numFmtId="173" formatCode="_-* #,##0.00\ [$€]_-;\-* #,##0.00\ [$€]_-;_-* &quot;-&quot;??\ [$€]_-;_-@_-"/>
  </numFmts>
  <fonts count="69">
    <font>
      <sz val="10"/>
      <name val="Arial CE"/>
      <charset val="238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i/>
      <sz val="11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6"/>
      <name val="Arial CE"/>
      <family val="2"/>
      <charset val="238"/>
    </font>
    <font>
      <sz val="12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3"/>
      <name val="Arial CE"/>
      <family val="2"/>
      <charset val="238"/>
    </font>
    <font>
      <i/>
      <sz val="13"/>
      <name val="Arial CE"/>
      <family val="2"/>
      <charset val="238"/>
    </font>
    <font>
      <i/>
      <sz val="12"/>
      <name val="Arial CE"/>
      <charset val="238"/>
    </font>
    <font>
      <b/>
      <i/>
      <sz val="12"/>
      <name val="Arial CE"/>
      <charset val="238"/>
    </font>
    <font>
      <b/>
      <i/>
      <sz val="11"/>
      <name val="Arial CE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4"/>
      <name val="Arial CE"/>
      <family val="2"/>
      <charset val="238"/>
    </font>
    <font>
      <b/>
      <i/>
      <sz val="13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i/>
      <sz val="8"/>
      <name val="Arial CE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sz val="10"/>
      <name val="Tahoma"/>
      <family val="2"/>
      <charset val="238"/>
    </font>
    <font>
      <sz val="10"/>
      <name val="MS Sans Serif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  <charset val="204"/>
    </font>
    <font>
      <sz val="10"/>
      <color indexed="8"/>
      <name val="Arial"/>
      <family val="2"/>
      <charset val="238"/>
    </font>
    <font>
      <sz val="9"/>
      <name val="Futura Prins"/>
      <charset val="238"/>
    </font>
    <font>
      <sz val="11"/>
      <name val="Futura Prins"/>
      <charset val="238"/>
    </font>
    <font>
      <b/>
      <sz val="11"/>
      <name val="Futura Prins"/>
      <charset val="238"/>
    </font>
    <font>
      <sz val="10"/>
      <name val="Arial"/>
      <family val="2"/>
    </font>
    <font>
      <b/>
      <sz val="18"/>
      <name val="Arial"/>
      <family val="2"/>
      <charset val="238"/>
    </font>
    <font>
      <sz val="11"/>
      <color indexed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b/>
      <sz val="18"/>
      <color indexed="62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3"/>
      <color theme="10"/>
      <name val="Arial CE"/>
      <charset val="238"/>
    </font>
    <font>
      <i/>
      <sz val="10"/>
      <name val="Arial CE"/>
      <charset val="238"/>
    </font>
    <font>
      <i/>
      <sz val="16"/>
      <name val="Arial CE"/>
      <family val="2"/>
      <charset val="238"/>
    </font>
    <font>
      <i/>
      <sz val="10"/>
      <name val="Arial"/>
      <family val="2"/>
      <charset val="238"/>
    </font>
    <font>
      <i/>
      <sz val="12"/>
      <name val="Calibri"/>
      <family val="2"/>
      <charset val="238"/>
    </font>
    <font>
      <i/>
      <vertAlign val="subscript"/>
      <sz val="12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i/>
      <sz val="14"/>
      <name val="Arial"/>
      <family val="2"/>
      <charset val="238"/>
    </font>
    <font>
      <i/>
      <sz val="14"/>
      <name val="Arial CE"/>
      <charset val="238"/>
    </font>
    <font>
      <i/>
      <sz val="8"/>
      <name val="Arial"/>
      <family val="2"/>
      <charset val="238"/>
    </font>
    <font>
      <i/>
      <sz val="11"/>
      <name val="Arial CE"/>
      <charset val="238"/>
    </font>
    <font>
      <i/>
      <sz val="12"/>
      <color theme="1"/>
      <name val="Arial"/>
      <family val="2"/>
      <charset val="238"/>
    </font>
    <font>
      <i/>
      <sz val="12"/>
      <color theme="1"/>
      <name val="Arial CE"/>
      <family val="2"/>
      <charset val="238"/>
    </font>
    <font>
      <b/>
      <i/>
      <sz val="10"/>
      <name val="Times New Roman"/>
      <family val="1"/>
      <charset val="238"/>
    </font>
    <font>
      <b/>
      <i/>
      <u/>
      <sz val="12"/>
      <name val="Arial"/>
      <family val="2"/>
      <charset val="238"/>
    </font>
    <font>
      <b/>
      <i/>
      <u/>
      <sz val="12"/>
      <color rgb="FFFF0000"/>
      <name val="Albertus MT"/>
      <family val="2"/>
    </font>
    <font>
      <i/>
      <sz val="12"/>
      <color rgb="FFFF0000"/>
      <name val="Albertus MT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44"/>
      </patternFill>
    </fill>
    <fill>
      <patternFill patternType="solid">
        <fgColor rgb="FFFFFF00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28" fillId="0" borderId="0">
      <alignment vertical="top"/>
    </xf>
    <xf numFmtId="0" fontId="22" fillId="0" borderId="0"/>
    <xf numFmtId="0" fontId="22" fillId="0" borderId="0"/>
    <xf numFmtId="0" fontId="28" fillId="0" borderId="0">
      <alignment vertical="top"/>
    </xf>
    <xf numFmtId="0" fontId="28" fillId="0" borderId="0">
      <alignment vertical="top"/>
    </xf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0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4" fillId="0" borderId="0" applyNumberFormat="0" applyFill="0" applyBorder="0" applyAlignment="0" applyProtection="0"/>
    <xf numFmtId="0" fontId="37" fillId="16" borderId="1" applyNumberFormat="0" applyAlignment="0" applyProtection="0"/>
    <xf numFmtId="0" fontId="38" fillId="0" borderId="2" applyNumberFormat="0" applyFill="0" applyAlignment="0" applyProtection="0"/>
    <xf numFmtId="38" fontId="25" fillId="0" borderId="0" applyFont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37" fontId="20" fillId="0" borderId="0" applyFill="0" applyBorder="0" applyAlignment="0" applyProtection="0"/>
    <xf numFmtId="0" fontId="32" fillId="7" borderId="3" applyNumberFormat="0" applyFont="0" applyAlignment="0" applyProtection="0"/>
    <xf numFmtId="172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0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29" fillId="0" borderId="4" applyAlignment="0"/>
    <xf numFmtId="0" fontId="39" fillId="10" borderId="1" applyNumberFormat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7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2" fontId="20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10" borderId="0" applyNumberFormat="0" applyBorder="0" applyAlignment="0" applyProtection="0"/>
    <xf numFmtId="0" fontId="20" fillId="0" borderId="0"/>
    <xf numFmtId="0" fontId="20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49" fontId="30" fillId="18" borderId="8">
      <alignment horizontal="center" vertical="top" wrapText="1"/>
    </xf>
    <xf numFmtId="0" fontId="42" fillId="3" borderId="0" applyNumberFormat="0" applyBorder="0" applyAlignment="0" applyProtection="0"/>
    <xf numFmtId="0" fontId="31" fillId="0" borderId="0" applyNumberFormat="0" applyProtection="0">
      <alignment horizontal="right" vertical="top"/>
    </xf>
    <xf numFmtId="0" fontId="22" fillId="0" borderId="0"/>
    <xf numFmtId="0" fontId="22" fillId="0" borderId="0"/>
    <xf numFmtId="0" fontId="27" fillId="0" borderId="0"/>
    <xf numFmtId="0" fontId="43" fillId="16" borderId="5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7" fillId="0" borderId="6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165" fontId="19" fillId="0" borderId="0" applyFont="0" applyFill="0" applyBorder="0" applyAlignment="0" applyProtection="0"/>
    <xf numFmtId="0" fontId="50" fillId="17" borderId="7" applyNumberFormat="0" applyAlignment="0" applyProtection="0"/>
    <xf numFmtId="0" fontId="20" fillId="0" borderId="0"/>
  </cellStyleXfs>
  <cellXfs count="328">
    <xf numFmtId="0" fontId="0" fillId="0" borderId="0" xfId="0"/>
    <xf numFmtId="0" fontId="1" fillId="0" borderId="0" xfId="0" applyFont="1" applyBorder="1" applyAlignment="1" applyProtection="1">
      <alignment horizontal="center" vertical="top"/>
    </xf>
    <xf numFmtId="0" fontId="1" fillId="0" borderId="0" xfId="0" quotePrefix="1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4" fontId="4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right"/>
    </xf>
    <xf numFmtId="4" fontId="2" fillId="0" borderId="0" xfId="0" applyNumberFormat="1" applyFont="1" applyBorder="1" applyAlignment="1" applyProtection="1">
      <alignment horizontal="center"/>
    </xf>
    <xf numFmtId="49" fontId="3" fillId="0" borderId="16" xfId="0" applyNumberFormat="1" applyFont="1" applyBorder="1" applyAlignment="1" applyProtection="1">
      <alignment horizontal="left"/>
    </xf>
    <xf numFmtId="0" fontId="3" fillId="0" borderId="16" xfId="0" applyFont="1" applyBorder="1" applyAlignment="1" applyProtection="1">
      <alignment horizontal="center" vertical="top"/>
    </xf>
    <xf numFmtId="0" fontId="3" fillId="0" borderId="16" xfId="0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right"/>
    </xf>
    <xf numFmtId="4" fontId="5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/>
    </xf>
    <xf numFmtId="0" fontId="8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right"/>
    </xf>
    <xf numFmtId="4" fontId="8" fillId="0" borderId="0" xfId="0" applyNumberFormat="1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right"/>
    </xf>
    <xf numFmtId="4" fontId="4" fillId="0" borderId="0" xfId="0" applyNumberFormat="1" applyFont="1" applyProtection="1"/>
    <xf numFmtId="49" fontId="9" fillId="0" borderId="0" xfId="0" applyNumberFormat="1" applyFont="1" applyAlignment="1" applyProtection="1">
      <alignment horizontal="left"/>
    </xf>
    <xf numFmtId="0" fontId="9" fillId="0" borderId="0" xfId="0" applyFont="1" applyAlignment="1" applyProtection="1">
      <alignment horizontal="center" vertical="top"/>
    </xf>
    <xf numFmtId="0" fontId="9" fillId="0" borderId="0" xfId="0" applyFont="1" applyAlignment="1" applyProtection="1">
      <alignment horizontal="left" wrapText="1"/>
    </xf>
    <xf numFmtId="0" fontId="10" fillId="0" borderId="0" xfId="0" applyFont="1" applyAlignment="1" applyProtection="1">
      <alignment horizontal="right"/>
    </xf>
    <xf numFmtId="4" fontId="10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left" wrapText="1"/>
    </xf>
    <xf numFmtId="4" fontId="4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wrapText="1"/>
    </xf>
    <xf numFmtId="4" fontId="4" fillId="0" borderId="0" xfId="0" applyNumberFormat="1" applyFont="1" applyBorder="1" applyProtection="1">
      <protection locked="0"/>
    </xf>
    <xf numFmtId="4" fontId="6" fillId="0" borderId="0" xfId="0" applyNumberFormat="1" applyFont="1" applyBorder="1" applyAlignment="1" applyProtection="1">
      <alignment horizontal="center"/>
      <protection locked="0"/>
    </xf>
    <xf numFmtId="4" fontId="2" fillId="0" borderId="0" xfId="0" applyNumberFormat="1" applyFont="1" applyBorder="1" applyAlignment="1" applyProtection="1">
      <alignment horizontal="center"/>
      <protection locked="0"/>
    </xf>
    <xf numFmtId="4" fontId="5" fillId="0" borderId="0" xfId="0" applyNumberFormat="1" applyFont="1" applyBorder="1" applyAlignment="1" applyProtection="1">
      <alignment horizontal="center"/>
      <protection locked="0"/>
    </xf>
    <xf numFmtId="4" fontId="8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4" fillId="0" borderId="0" xfId="0" applyNumberFormat="1" applyFont="1" applyAlignment="1" applyProtection="1">
      <alignment horizontal="right"/>
      <protection locked="0"/>
    </xf>
    <xf numFmtId="4" fontId="1" fillId="0" borderId="0" xfId="0" applyNumberFormat="1" applyFont="1" applyProtection="1">
      <protection locked="0"/>
    </xf>
    <xf numFmtId="0" fontId="1" fillId="0" borderId="0" xfId="0" quotePrefix="1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vertical="top" wrapText="1"/>
    </xf>
    <xf numFmtId="0" fontId="12" fillId="0" borderId="0" xfId="0" quotePrefix="1" applyFont="1" applyFill="1" applyAlignment="1" applyProtection="1">
      <alignment horizontal="center" vertical="top" wrapText="1"/>
    </xf>
    <xf numFmtId="49" fontId="12" fillId="0" borderId="0" xfId="0" applyNumberFormat="1" applyFont="1" applyFill="1" applyProtection="1"/>
    <xf numFmtId="0" fontId="12" fillId="0" borderId="0" xfId="0" applyFont="1" applyFill="1" applyProtection="1"/>
    <xf numFmtId="4" fontId="12" fillId="0" borderId="0" xfId="0" applyNumberFormat="1" applyFont="1" applyFill="1" applyAlignment="1" applyProtection="1">
      <alignment horizontal="right"/>
    </xf>
    <xf numFmtId="3" fontId="12" fillId="0" borderId="0" xfId="0" applyNumberFormat="1" applyFont="1" applyFill="1" applyProtection="1"/>
    <xf numFmtId="4" fontId="12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 vertical="top"/>
    </xf>
    <xf numFmtId="0" fontId="11" fillId="0" borderId="0" xfId="0" quotePrefix="1" applyFont="1" applyFill="1" applyAlignment="1" applyProtection="1">
      <alignment vertical="top" wrapText="1"/>
    </xf>
    <xf numFmtId="0" fontId="12" fillId="0" borderId="0" xfId="0" applyFont="1" applyFill="1" applyAlignment="1" applyProtection="1">
      <alignment horizontal="center" vertical="top"/>
    </xf>
    <xf numFmtId="0" fontId="12" fillId="0" borderId="0" xfId="0" quotePrefix="1" applyFont="1" applyFill="1" applyBorder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top"/>
    </xf>
    <xf numFmtId="0" fontId="12" fillId="0" borderId="0" xfId="0" applyFont="1" applyFill="1" applyBorder="1" applyAlignment="1" applyProtection="1">
      <alignment vertical="top" wrapText="1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right"/>
    </xf>
    <xf numFmtId="4" fontId="4" fillId="0" borderId="0" xfId="0" applyNumberFormat="1" applyFont="1" applyFill="1" applyProtection="1"/>
    <xf numFmtId="4" fontId="4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vertical="top" wrapText="1"/>
    </xf>
    <xf numFmtId="3" fontId="4" fillId="0" borderId="0" xfId="0" applyNumberFormat="1" applyFont="1" applyFill="1" applyProtection="1"/>
    <xf numFmtId="0" fontId="12" fillId="0" borderId="0" xfId="0" quotePrefix="1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horizontal="center" vertical="top"/>
    </xf>
    <xf numFmtId="4" fontId="1" fillId="0" borderId="0" xfId="0" applyNumberFormat="1" applyFont="1" applyFill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3" fontId="11" fillId="0" borderId="0" xfId="0" applyNumberFormat="1" applyFont="1" applyFill="1" applyProtection="1"/>
    <xf numFmtId="4" fontId="11" fillId="0" borderId="0" xfId="0" applyNumberFormat="1" applyFont="1" applyFill="1" applyProtection="1">
      <protection locked="0"/>
    </xf>
    <xf numFmtId="0" fontId="1" fillId="0" borderId="0" xfId="0" quotePrefix="1" applyFont="1" applyFill="1" applyAlignment="1" applyProtection="1"/>
    <xf numFmtId="3" fontId="1" fillId="0" borderId="0" xfId="0" applyNumberFormat="1" applyFont="1" applyFill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right"/>
    </xf>
    <xf numFmtId="3" fontId="1" fillId="0" borderId="0" xfId="0" applyNumberFormat="1" applyFont="1" applyFill="1" applyBorder="1" applyProtection="1"/>
    <xf numFmtId="4" fontId="1" fillId="0" borderId="0" xfId="0" applyNumberFormat="1" applyFont="1" applyFill="1" applyBorder="1" applyProtection="1">
      <protection locked="0"/>
    </xf>
    <xf numFmtId="0" fontId="14" fillId="0" borderId="0" xfId="0" quotePrefix="1" applyFont="1" applyFill="1" applyBorder="1" applyAlignment="1" applyProtection="1">
      <alignment horizontal="justify" vertical="top" wrapText="1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quotePrefix="1" applyFont="1" applyFill="1" applyBorder="1" applyAlignment="1" applyProtection="1">
      <alignment vertical="top" wrapText="1"/>
    </xf>
    <xf numFmtId="3" fontId="4" fillId="0" borderId="0" xfId="0" applyNumberFormat="1" applyFont="1" applyFill="1" applyBorder="1" applyProtection="1"/>
    <xf numFmtId="4" fontId="4" fillId="0" borderId="0" xfId="0" applyNumberFormat="1" applyFont="1" applyFill="1" applyBorder="1" applyProtection="1">
      <protection locked="0"/>
    </xf>
    <xf numFmtId="0" fontId="1" fillId="0" borderId="14" xfId="0" applyFont="1" applyFill="1" applyBorder="1" applyProtection="1"/>
    <xf numFmtId="0" fontId="1" fillId="0" borderId="14" xfId="0" applyFont="1" applyFill="1" applyBorder="1" applyAlignment="1" applyProtection="1">
      <alignment horizontal="center" vertical="top"/>
    </xf>
    <xf numFmtId="0" fontId="12" fillId="0" borderId="14" xfId="0" applyFont="1" applyFill="1" applyBorder="1" applyAlignment="1" applyProtection="1">
      <alignment vertical="top" wrapText="1"/>
    </xf>
    <xf numFmtId="0" fontId="12" fillId="0" borderId="14" xfId="0" applyFont="1" applyFill="1" applyBorder="1" applyAlignment="1" applyProtection="1">
      <alignment horizontal="right"/>
    </xf>
    <xf numFmtId="3" fontId="4" fillId="0" borderId="14" xfId="0" applyNumberFormat="1" applyFont="1" applyFill="1" applyBorder="1" applyProtection="1"/>
    <xf numFmtId="4" fontId="4" fillId="0" borderId="14" xfId="0" applyNumberFormat="1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right"/>
    </xf>
    <xf numFmtId="0" fontId="12" fillId="0" borderId="13" xfId="0" applyFont="1" applyFill="1" applyBorder="1" applyProtection="1"/>
    <xf numFmtId="0" fontId="12" fillId="0" borderId="13" xfId="0" applyFont="1" applyFill="1" applyBorder="1" applyAlignment="1" applyProtection="1">
      <alignment horizontal="center" vertical="top"/>
    </xf>
    <xf numFmtId="4" fontId="12" fillId="0" borderId="13" xfId="0" applyNumberFormat="1" applyFont="1" applyFill="1" applyBorder="1" applyAlignment="1" applyProtection="1">
      <alignment horizontal="right"/>
    </xf>
    <xf numFmtId="3" fontId="13" fillId="0" borderId="13" xfId="0" applyNumberFormat="1" applyFont="1" applyFill="1" applyBorder="1" applyProtection="1"/>
    <xf numFmtId="4" fontId="13" fillId="0" borderId="13" xfId="0" applyNumberFormat="1" applyFont="1" applyFill="1" applyBorder="1" applyProtection="1">
      <protection locked="0"/>
    </xf>
    <xf numFmtId="4" fontId="12" fillId="0" borderId="13" xfId="0" applyNumberFormat="1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top"/>
    </xf>
    <xf numFmtId="4" fontId="13" fillId="0" borderId="0" xfId="0" applyNumberFormat="1" applyFont="1" applyFill="1" applyBorder="1" applyProtection="1">
      <protection locked="0"/>
    </xf>
    <xf numFmtId="4" fontId="12" fillId="0" borderId="0" xfId="0" applyNumberFormat="1" applyFont="1" applyFill="1" applyBorder="1" applyProtection="1">
      <protection locked="0"/>
    </xf>
    <xf numFmtId="0" fontId="12" fillId="0" borderId="13" xfId="0" applyFont="1" applyFill="1" applyBorder="1" applyAlignment="1" applyProtection="1">
      <alignment vertical="top" wrapText="1"/>
    </xf>
    <xf numFmtId="0" fontId="12" fillId="0" borderId="13" xfId="0" applyFont="1" applyFill="1" applyBorder="1" applyAlignment="1" applyProtection="1">
      <alignment horizontal="right"/>
    </xf>
    <xf numFmtId="4" fontId="13" fillId="0" borderId="0" xfId="0" applyNumberFormat="1" applyFont="1" applyFill="1" applyBorder="1" applyProtection="1"/>
    <xf numFmtId="0" fontId="9" fillId="0" borderId="0" xfId="0" applyFont="1" applyFill="1" applyAlignment="1" applyProtection="1">
      <alignment horizontal="center" vertical="top"/>
    </xf>
    <xf numFmtId="0" fontId="10" fillId="0" borderId="0" xfId="0" applyFont="1" applyFill="1" applyAlignment="1" applyProtection="1">
      <alignment horizontal="right"/>
    </xf>
    <xf numFmtId="4" fontId="10" fillId="0" borderId="0" xfId="0" applyNumberFormat="1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right"/>
      <protection locked="0"/>
    </xf>
    <xf numFmtId="0" fontId="18" fillId="0" borderId="0" xfId="0" applyFont="1" applyFill="1" applyBorder="1" applyAlignment="1" applyProtection="1">
      <alignment horizontal="center" vertical="top"/>
    </xf>
    <xf numFmtId="0" fontId="18" fillId="0" borderId="0" xfId="0" applyFont="1" applyFill="1" applyBorder="1" applyAlignment="1" applyProtection="1">
      <alignment horizontal="right"/>
    </xf>
    <xf numFmtId="0" fontId="11" fillId="0" borderId="0" xfId="0" applyFont="1" applyFill="1" applyBorder="1" applyAlignment="1" applyProtection="1">
      <alignment horizontal="right"/>
    </xf>
    <xf numFmtId="4" fontId="11" fillId="0" borderId="0" xfId="0" applyNumberFormat="1" applyFont="1" applyFill="1" applyBorder="1" applyProtection="1">
      <protection locked="0"/>
    </xf>
    <xf numFmtId="0" fontId="2" fillId="0" borderId="0" xfId="0" applyFont="1" applyFill="1" applyAlignment="1" applyProtection="1">
      <alignment horizontal="center" vertical="top"/>
    </xf>
    <xf numFmtId="0" fontId="2" fillId="0" borderId="0" xfId="0" quotePrefix="1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/>
    </xf>
    <xf numFmtId="3" fontId="2" fillId="0" borderId="0" xfId="0" applyNumberFormat="1" applyFont="1" applyFill="1" applyProtection="1"/>
    <xf numFmtId="4" fontId="2" fillId="0" borderId="0" xfId="0" applyNumberFormat="1" applyFont="1" applyFill="1" applyProtection="1">
      <protection locked="0"/>
    </xf>
    <xf numFmtId="49" fontId="8" fillId="0" borderId="0" xfId="0" applyNumberFormat="1" applyFont="1" applyFill="1" applyAlignment="1" applyProtection="1">
      <alignment horizontal="left"/>
    </xf>
    <xf numFmtId="0" fontId="8" fillId="0" borderId="0" xfId="0" applyFont="1" applyFill="1" applyAlignment="1" applyProtection="1">
      <alignment horizontal="center" vertical="top"/>
    </xf>
    <xf numFmtId="0" fontId="8" fillId="0" borderId="0" xfId="0" applyFont="1" applyFill="1" applyAlignment="1" applyProtection="1">
      <alignment vertical="top"/>
    </xf>
    <xf numFmtId="0" fontId="8" fillId="0" borderId="0" xfId="0" applyFont="1" applyFill="1" applyAlignment="1" applyProtection="1">
      <alignment horizontal="right"/>
    </xf>
    <xf numFmtId="4" fontId="8" fillId="0" borderId="0" xfId="0" applyNumberFormat="1" applyFont="1" applyFill="1" applyProtection="1"/>
    <xf numFmtId="4" fontId="8" fillId="0" borderId="0" xfId="0" applyNumberFormat="1" applyFont="1" applyFill="1" applyProtection="1">
      <protection locked="0"/>
    </xf>
    <xf numFmtId="49" fontId="9" fillId="0" borderId="0" xfId="0" applyNumberFormat="1" applyFont="1" applyFill="1" applyProtection="1"/>
    <xf numFmtId="0" fontId="10" fillId="0" borderId="0" xfId="0" quotePrefix="1" applyFont="1" applyFill="1" applyAlignment="1" applyProtection="1">
      <alignment horizontal="center" vertical="top" wrapText="1"/>
    </xf>
    <xf numFmtId="4" fontId="10" fillId="0" borderId="0" xfId="0" applyNumberFormat="1" applyFont="1" applyFill="1" applyAlignment="1" applyProtection="1">
      <alignment horizontal="right"/>
    </xf>
    <xf numFmtId="3" fontId="10" fillId="0" borderId="0" xfId="0" applyNumberFormat="1" applyFont="1" applyFill="1" applyProtection="1"/>
    <xf numFmtId="4" fontId="10" fillId="0" borderId="0" xfId="0" applyNumberFormat="1" applyFont="1" applyFill="1" applyProtection="1">
      <protection locked="0"/>
    </xf>
    <xf numFmtId="3" fontId="11" fillId="0" borderId="0" xfId="0" applyNumberFormat="1" applyFont="1" applyFill="1" applyBorder="1" applyProtection="1"/>
    <xf numFmtId="0" fontId="12" fillId="0" borderId="0" xfId="0" applyFont="1" applyFill="1" applyAlignment="1" applyProtection="1">
      <alignment horizontal="right"/>
    </xf>
    <xf numFmtId="4" fontId="11" fillId="0" borderId="14" xfId="0" applyNumberFormat="1" applyFont="1" applyFill="1" applyBorder="1" applyProtection="1">
      <protection locked="0"/>
    </xf>
    <xf numFmtId="3" fontId="12" fillId="0" borderId="13" xfId="0" applyNumberFormat="1" applyFont="1" applyFill="1" applyBorder="1" applyProtection="1"/>
    <xf numFmtId="0" fontId="11" fillId="0" borderId="0" xfId="0" quotePrefix="1" applyFont="1" applyFill="1" applyBorder="1" applyAlignment="1" applyProtection="1">
      <alignment vertical="top" wrapText="1"/>
    </xf>
    <xf numFmtId="0" fontId="11" fillId="0" borderId="0" xfId="0" quotePrefix="1" applyFont="1" applyFill="1" applyAlignment="1" applyProtection="1">
      <alignment vertical="top"/>
    </xf>
    <xf numFmtId="49" fontId="12" fillId="0" borderId="0" xfId="0" applyNumberFormat="1" applyFont="1" applyFill="1" applyAlignment="1" applyProtection="1">
      <alignment vertical="top"/>
    </xf>
    <xf numFmtId="0" fontId="14" fillId="0" borderId="0" xfId="0" applyFont="1" applyFill="1" applyBorder="1" applyProtection="1"/>
    <xf numFmtId="0" fontId="14" fillId="0" borderId="0" xfId="0" applyFont="1" applyFill="1" applyBorder="1" applyAlignment="1" applyProtection="1">
      <alignment horizontal="center" vertical="top"/>
    </xf>
    <xf numFmtId="0" fontId="14" fillId="0" borderId="0" xfId="0" applyFont="1" applyFill="1" applyBorder="1" applyAlignment="1" applyProtection="1">
      <alignment horizontal="right"/>
    </xf>
    <xf numFmtId="3" fontId="14" fillId="0" borderId="0" xfId="0" applyNumberFormat="1" applyFont="1" applyFill="1" applyBorder="1" applyProtection="1"/>
    <xf numFmtId="4" fontId="14" fillId="0" borderId="0" xfId="0" applyNumberFormat="1" applyFont="1" applyFill="1" applyBorder="1" applyProtection="1">
      <protection locked="0"/>
    </xf>
    <xf numFmtId="0" fontId="14" fillId="0" borderId="0" xfId="0" quotePrefix="1" applyFont="1" applyFill="1" applyBorder="1" applyAlignment="1" applyProtection="1">
      <alignment vertical="top" wrapText="1"/>
    </xf>
    <xf numFmtId="0" fontId="1" fillId="0" borderId="14" xfId="0" quotePrefix="1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right"/>
    </xf>
    <xf numFmtId="3" fontId="1" fillId="0" borderId="14" xfId="0" applyNumberFormat="1" applyFont="1" applyFill="1" applyBorder="1" applyProtection="1"/>
    <xf numFmtId="0" fontId="2" fillId="0" borderId="0" xfId="0" applyFont="1" applyFill="1" applyBorder="1" applyAlignment="1" applyProtection="1">
      <alignment vertical="top" wrapText="1"/>
    </xf>
    <xf numFmtId="3" fontId="1" fillId="0" borderId="0" xfId="0" quotePrefix="1" applyNumberFormat="1" applyFont="1" applyFill="1" applyAlignment="1" applyProtection="1">
      <alignment horizontal="right"/>
    </xf>
    <xf numFmtId="0" fontId="1" fillId="0" borderId="13" xfId="0" applyFont="1" applyFill="1" applyBorder="1" applyAlignment="1" applyProtection="1">
      <alignment horizontal="center" vertical="top"/>
    </xf>
    <xf numFmtId="0" fontId="2" fillId="0" borderId="13" xfId="0" applyFont="1" applyFill="1" applyBorder="1" applyAlignment="1" applyProtection="1">
      <alignment vertical="top" wrapText="1"/>
    </xf>
    <xf numFmtId="4" fontId="1" fillId="0" borderId="13" xfId="0" applyNumberFormat="1" applyFont="1" applyFill="1" applyBorder="1" applyProtection="1">
      <protection locked="0"/>
    </xf>
    <xf numFmtId="3" fontId="12" fillId="0" borderId="0" xfId="0" applyNumberFormat="1" applyFont="1" applyFill="1" applyBorder="1" applyProtection="1"/>
    <xf numFmtId="0" fontId="2" fillId="0" borderId="0" xfId="0" applyFont="1" applyFill="1" applyBorder="1" applyAlignment="1" applyProtection="1">
      <alignment horizontal="right"/>
    </xf>
    <xf numFmtId="49" fontId="12" fillId="0" borderId="0" xfId="0" quotePrefix="1" applyNumberFormat="1" applyFont="1" applyFill="1" applyAlignment="1" applyProtection="1">
      <alignment vertical="top"/>
    </xf>
    <xf numFmtId="0" fontId="12" fillId="0" borderId="0" xfId="0" applyFont="1" applyFill="1" applyAlignment="1" applyProtection="1">
      <alignment vertical="top" wrapText="1"/>
    </xf>
    <xf numFmtId="0" fontId="11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Protection="1"/>
    <xf numFmtId="4" fontId="2" fillId="0" borderId="0" xfId="0" applyNumberFormat="1" applyFont="1" applyFill="1" applyBorder="1" applyProtection="1">
      <protection locked="0"/>
    </xf>
    <xf numFmtId="0" fontId="17" fillId="0" borderId="0" xfId="0" applyFont="1" applyFill="1" applyBorder="1" applyAlignment="1" applyProtection="1">
      <alignment horizontal="center" vertical="top"/>
    </xf>
    <xf numFmtId="0" fontId="17" fillId="0" borderId="0" xfId="0" applyFont="1" applyFill="1" applyBorder="1" applyAlignment="1" applyProtection="1">
      <alignment horizontal="right"/>
    </xf>
    <xf numFmtId="3" fontId="17" fillId="0" borderId="0" xfId="0" applyNumberFormat="1" applyFont="1" applyFill="1" applyBorder="1" applyProtection="1"/>
    <xf numFmtId="4" fontId="17" fillId="0" borderId="0" xfId="0" applyNumberFormat="1" applyFont="1" applyFill="1" applyBorder="1" applyProtection="1">
      <protection locked="0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horizontal="center"/>
    </xf>
    <xf numFmtId="4" fontId="5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0" applyNumberFormat="1" applyFont="1" applyFill="1" applyAlignment="1" applyProtection="1">
      <alignment horizontal="center" vertical="top"/>
    </xf>
    <xf numFmtId="4" fontId="12" fillId="0" borderId="0" xfId="0" applyNumberFormat="1" applyFont="1" applyFill="1" applyProtection="1"/>
    <xf numFmtId="49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Protection="1">
      <protection locked="0"/>
    </xf>
    <xf numFmtId="49" fontId="1" fillId="0" borderId="14" xfId="0" applyNumberFormat="1" applyFont="1" applyFill="1" applyBorder="1" applyAlignment="1" applyProtection="1">
      <alignment horizontal="center" vertical="top"/>
    </xf>
    <xf numFmtId="166" fontId="1" fillId="0" borderId="14" xfId="0" applyNumberFormat="1" applyFont="1" applyFill="1" applyBorder="1" applyProtection="1">
      <protection locked="0"/>
    </xf>
    <xf numFmtId="49" fontId="12" fillId="0" borderId="0" xfId="0" applyNumberFormat="1" applyFont="1" applyFill="1" applyBorder="1" applyAlignment="1" applyProtection="1">
      <alignment horizontal="center" vertical="top"/>
    </xf>
    <xf numFmtId="166" fontId="12" fillId="0" borderId="0" xfId="0" applyNumberFormat="1" applyFont="1" applyFill="1" applyBorder="1" applyProtection="1">
      <protection locked="0"/>
    </xf>
    <xf numFmtId="0" fontId="18" fillId="0" borderId="0" xfId="0" applyFont="1" applyFill="1" applyBorder="1" applyAlignment="1" applyProtection="1">
      <alignment vertical="top" wrapText="1"/>
    </xf>
    <xf numFmtId="3" fontId="18" fillId="0" borderId="0" xfId="0" applyNumberFormat="1" applyFont="1" applyFill="1" applyBorder="1" applyProtection="1"/>
    <xf numFmtId="166" fontId="18" fillId="0" borderId="0" xfId="0" applyNumberFormat="1" applyFont="1" applyFill="1" applyBorder="1" applyProtection="1"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wrapText="1"/>
    </xf>
    <xf numFmtId="3" fontId="1" fillId="0" borderId="0" xfId="0" applyNumberFormat="1" applyFont="1" applyFill="1" applyAlignment="1" applyProtection="1">
      <alignment horizontal="center"/>
    </xf>
    <xf numFmtId="4" fontId="1" fillId="0" borderId="0" xfId="0" applyNumberFormat="1" applyFont="1" applyFill="1" applyAlignment="1" applyProtection="1">
      <alignment horizontal="right"/>
      <protection locked="0"/>
    </xf>
    <xf numFmtId="4" fontId="4" fillId="0" borderId="0" xfId="0" applyNumberFormat="1" applyFont="1" applyFill="1" applyAlignment="1" applyProtection="1">
      <alignment horizontal="center"/>
    </xf>
    <xf numFmtId="4" fontId="4" fillId="0" borderId="0" xfId="0" applyNumberFormat="1" applyFont="1" applyFill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right"/>
    </xf>
    <xf numFmtId="3" fontId="4" fillId="0" borderId="0" xfId="0" applyNumberFormat="1" applyFont="1" applyProtection="1"/>
    <xf numFmtId="0" fontId="1" fillId="0" borderId="0" xfId="0" applyFont="1" applyBorder="1" applyProtection="1"/>
    <xf numFmtId="4" fontId="1" fillId="0" borderId="0" xfId="0" applyNumberFormat="1" applyFont="1" applyBorder="1" applyAlignment="1" applyProtection="1">
      <alignment horizontal="right"/>
    </xf>
    <xf numFmtId="3" fontId="1" fillId="0" borderId="0" xfId="0" applyNumberFormat="1" applyFont="1" applyBorder="1" applyProtection="1"/>
    <xf numFmtId="0" fontId="12" fillId="0" borderId="0" xfId="0" applyFont="1" applyFill="1" applyBorder="1" applyProtection="1"/>
    <xf numFmtId="4" fontId="12" fillId="0" borderId="0" xfId="0" applyNumberFormat="1" applyFont="1" applyFill="1" applyBorder="1" applyAlignment="1" applyProtection="1">
      <alignment horizontal="right"/>
    </xf>
    <xf numFmtId="3" fontId="13" fillId="0" borderId="0" xfId="0" applyNumberFormat="1" applyFont="1" applyFill="1" applyBorder="1" applyProtection="1"/>
    <xf numFmtId="3" fontId="1" fillId="0" borderId="0" xfId="0" applyNumberFormat="1" applyFont="1" applyProtection="1"/>
    <xf numFmtId="0" fontId="1" fillId="0" borderId="0" xfId="0" applyFont="1" applyFill="1" applyAlignment="1" applyProtection="1">
      <alignment vertical="top"/>
    </xf>
    <xf numFmtId="4" fontId="4" fillId="0" borderId="0" xfId="0" applyNumberFormat="1" applyFont="1" applyFill="1" applyAlignment="1" applyProtection="1">
      <alignment vertical="top"/>
      <protection locked="0"/>
    </xf>
    <xf numFmtId="3" fontId="4" fillId="0" borderId="0" xfId="0" applyNumberFormat="1" applyFont="1" applyFill="1" applyAlignment="1" applyProtection="1"/>
    <xf numFmtId="1" fontId="14" fillId="0" borderId="0" xfId="0" quotePrefix="1" applyNumberFormat="1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vertical="top"/>
    </xf>
    <xf numFmtId="0" fontId="14" fillId="0" borderId="0" xfId="0" quotePrefix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4" fillId="0" borderId="0" xfId="0" applyFont="1" applyAlignment="1" applyProtection="1">
      <alignment vertical="top"/>
    </xf>
    <xf numFmtId="0" fontId="14" fillId="0" borderId="0" xfId="0" quotePrefix="1" applyFont="1" applyFill="1" applyAlignment="1" applyProtection="1">
      <alignment vertical="top" wrapText="1"/>
    </xf>
    <xf numFmtId="0" fontId="12" fillId="0" borderId="0" xfId="0" applyFont="1" applyFill="1" applyBorder="1" applyAlignment="1" applyProtection="1">
      <alignment vertical="top"/>
    </xf>
    <xf numFmtId="0" fontId="12" fillId="0" borderId="13" xfId="0" applyFont="1" applyFill="1" applyBorder="1" applyAlignment="1" applyProtection="1">
      <alignment vertical="top"/>
    </xf>
    <xf numFmtId="0" fontId="9" fillId="0" borderId="0" xfId="0" applyFont="1" applyFill="1" applyAlignment="1" applyProtection="1">
      <alignment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wrapText="1"/>
    </xf>
    <xf numFmtId="4" fontId="1" fillId="0" borderId="0" xfId="0" applyNumberFormat="1" applyFont="1" applyAlignment="1" applyProtection="1">
      <alignment horizontal="center"/>
    </xf>
    <xf numFmtId="4" fontId="1" fillId="0" borderId="0" xfId="0" applyNumberFormat="1" applyFont="1" applyAlignment="1" applyProtection="1">
      <alignment horizontal="right"/>
      <protection locked="0"/>
    </xf>
    <xf numFmtId="4" fontId="1" fillId="0" borderId="0" xfId="0" applyNumberFormat="1" applyFont="1" applyFill="1" applyProtection="1"/>
    <xf numFmtId="0" fontId="55" fillId="0" borderId="15" xfId="0" applyFont="1" applyFill="1" applyBorder="1" applyAlignment="1" applyProtection="1">
      <alignment horizontal="center"/>
    </xf>
    <xf numFmtId="0" fontId="55" fillId="0" borderId="15" xfId="0" applyFont="1" applyFill="1" applyBorder="1" applyAlignment="1" applyProtection="1">
      <alignment horizontal="center"/>
      <protection locked="0"/>
    </xf>
    <xf numFmtId="0" fontId="14" fillId="0" borderId="0" xfId="0" quotePrefix="1" applyFont="1" applyFill="1" applyAlignment="1" applyProtection="1">
      <alignment horizontal="justify" vertical="top" wrapText="1"/>
    </xf>
    <xf numFmtId="0" fontId="2" fillId="0" borderId="0" xfId="0" applyFont="1" applyFill="1" applyProtection="1"/>
    <xf numFmtId="0" fontId="11" fillId="0" borderId="0" xfId="0" applyFont="1" applyFill="1" applyProtection="1"/>
    <xf numFmtId="0" fontId="14" fillId="0" borderId="0" xfId="0" applyFont="1" applyFill="1" applyBorder="1" applyAlignment="1" applyProtection="1">
      <alignment horizontal="justify" vertical="top" wrapText="1"/>
    </xf>
    <xf numFmtId="0" fontId="16" fillId="0" borderId="0" xfId="0" applyFont="1" applyFill="1" applyAlignment="1" applyProtection="1">
      <alignment vertical="top"/>
    </xf>
    <xf numFmtId="0" fontId="14" fillId="0" borderId="0" xfId="237" quotePrefix="1" applyFont="1" applyFill="1" applyAlignment="1" applyProtection="1">
      <alignment vertical="top" wrapText="1"/>
    </xf>
    <xf numFmtId="0" fontId="14" fillId="0" borderId="0" xfId="0" quotePrefix="1" applyFont="1" applyFill="1" applyAlignment="1" applyProtection="1">
      <alignment horizontal="left" vertical="top" wrapText="1"/>
    </xf>
    <xf numFmtId="0" fontId="1" fillId="0" borderId="13" xfId="0" applyFont="1" applyFill="1" applyBorder="1" applyProtection="1"/>
    <xf numFmtId="0" fontId="17" fillId="0" borderId="0" xfId="0" applyFont="1" applyFill="1" applyBorder="1" applyProtection="1"/>
    <xf numFmtId="0" fontId="59" fillId="0" borderId="0" xfId="0" applyFont="1" applyFill="1" applyAlignment="1" applyProtection="1">
      <alignment horizontal="left" vertical="top"/>
    </xf>
    <xf numFmtId="0" fontId="18" fillId="0" borderId="0" xfId="0" applyFont="1" applyFill="1" applyBorder="1" applyProtection="1"/>
    <xf numFmtId="4" fontId="4" fillId="0" borderId="0" xfId="0" applyNumberFormat="1" applyFont="1" applyFill="1" applyAlignment="1" applyProtection="1">
      <protection locked="0"/>
    </xf>
    <xf numFmtId="4" fontId="1" fillId="0" borderId="0" xfId="0" applyNumberFormat="1" applyFont="1" applyFill="1" applyAlignment="1" applyProtection="1">
      <protection locked="0"/>
    </xf>
    <xf numFmtId="4" fontId="4" fillId="0" borderId="0" xfId="0" applyNumberFormat="1" applyFont="1" applyAlignment="1" applyProtection="1">
      <protection locked="0"/>
    </xf>
    <xf numFmtId="4" fontId="1" fillId="0" borderId="0" xfId="0" applyNumberFormat="1" applyFont="1" applyAlignment="1" applyProtection="1">
      <protection locked="0"/>
    </xf>
    <xf numFmtId="4" fontId="1" fillId="0" borderId="0" xfId="0" applyNumberFormat="1" applyFont="1" applyFill="1" applyBorder="1" applyAlignment="1" applyProtection="1">
      <protection locked="0"/>
    </xf>
    <xf numFmtId="4" fontId="62" fillId="0" borderId="13" xfId="0" applyNumberFormat="1" applyFont="1" applyFill="1" applyBorder="1" applyProtection="1">
      <protection locked="0"/>
    </xf>
    <xf numFmtId="4" fontId="62" fillId="0" borderId="0" xfId="0" applyNumberFormat="1" applyFont="1" applyFill="1" applyBorder="1" applyProtection="1">
      <protection locked="0"/>
    </xf>
    <xf numFmtId="0" fontId="1" fillId="0" borderId="0" xfId="134" quotePrefix="1" applyFont="1" applyFill="1" applyAlignment="1" applyProtection="1">
      <alignment vertical="top" wrapText="1"/>
    </xf>
    <xf numFmtId="4" fontId="1" fillId="0" borderId="0" xfId="134" applyNumberFormat="1" applyFont="1" applyFill="1" applyAlignment="1" applyProtection="1">
      <alignment horizontal="right"/>
    </xf>
    <xf numFmtId="3" fontId="1" fillId="0" borderId="0" xfId="134" applyNumberFormat="1" applyFont="1" applyFill="1" applyAlignment="1" applyProtection="1"/>
    <xf numFmtId="0" fontId="1" fillId="0" borderId="0" xfId="134" applyFont="1" applyFill="1" applyAlignment="1" applyProtection="1">
      <alignment horizontal="right"/>
    </xf>
    <xf numFmtId="0" fontId="63" fillId="0" borderId="0" xfId="273" quotePrefix="1" applyFont="1" applyFill="1" applyBorder="1" applyAlignment="1" applyProtection="1">
      <alignment vertical="top" wrapText="1"/>
    </xf>
    <xf numFmtId="1" fontId="63" fillId="0" borderId="0" xfId="203" applyNumberFormat="1" applyFont="1" applyFill="1" applyBorder="1" applyAlignment="1" applyProtection="1">
      <alignment horizontal="right"/>
    </xf>
    <xf numFmtId="3" fontId="63" fillId="0" borderId="0" xfId="203" applyNumberFormat="1" applyFont="1" applyFill="1" applyBorder="1" applyAlignment="1" applyProtection="1"/>
    <xf numFmtId="4" fontId="64" fillId="0" borderId="0" xfId="134" applyNumberFormat="1" applyFont="1" applyFill="1" applyAlignment="1" applyProtection="1">
      <protection locked="0"/>
    </xf>
    <xf numFmtId="0" fontId="53" fillId="0" borderId="0" xfId="0" applyFont="1" applyProtection="1"/>
    <xf numFmtId="0" fontId="54" fillId="0" borderId="0" xfId="0" applyFont="1" applyBorder="1" applyProtection="1"/>
    <xf numFmtId="0" fontId="53" fillId="0" borderId="0" xfId="0" applyFont="1" applyBorder="1" applyProtection="1"/>
    <xf numFmtId="0" fontId="8" fillId="0" borderId="0" xfId="0" applyFont="1" applyProtection="1"/>
    <xf numFmtId="4" fontId="1" fillId="0" borderId="0" xfId="0" applyNumberFormat="1" applyFont="1" applyProtection="1"/>
    <xf numFmtId="0" fontId="12" fillId="0" borderId="0" xfId="0" applyFont="1" applyAlignment="1" applyProtection="1">
      <alignment vertical="top" wrapText="1"/>
    </xf>
    <xf numFmtId="0" fontId="10" fillId="0" borderId="0" xfId="0" applyFont="1" applyProtection="1"/>
    <xf numFmtId="0" fontId="11" fillId="0" borderId="0" xfId="0" applyFont="1" applyProtection="1"/>
    <xf numFmtId="0" fontId="1" fillId="0" borderId="0" xfId="0" quotePrefix="1" applyFont="1" applyAlignment="1" applyProtection="1">
      <alignment vertical="top" wrapText="1"/>
    </xf>
    <xf numFmtId="4" fontId="1" fillId="0" borderId="0" xfId="0" applyNumberFormat="1" applyFont="1" applyFill="1" applyAlignment="1" applyProtection="1">
      <alignment vertical="top"/>
    </xf>
    <xf numFmtId="0" fontId="1" fillId="0" borderId="0" xfId="0" quotePrefix="1" applyFont="1" applyAlignment="1" applyProtection="1">
      <alignment wrapText="1"/>
    </xf>
    <xf numFmtId="4" fontId="1" fillId="0" borderId="0" xfId="0" applyNumberFormat="1" applyFont="1" applyFill="1" applyBorder="1" applyProtection="1"/>
    <xf numFmtId="4" fontId="1" fillId="0" borderId="0" xfId="0" applyNumberFormat="1" applyFont="1" applyBorder="1" applyProtection="1"/>
    <xf numFmtId="4" fontId="1" fillId="0" borderId="14" xfId="0" applyNumberFormat="1" applyFont="1" applyFill="1" applyBorder="1" applyProtection="1"/>
    <xf numFmtId="0" fontId="12" fillId="0" borderId="0" xfId="0" applyFont="1" applyBorder="1" applyAlignment="1" applyProtection="1">
      <alignment vertical="top"/>
    </xf>
    <xf numFmtId="4" fontId="12" fillId="0" borderId="0" xfId="0" applyNumberFormat="1" applyFont="1" applyFill="1" applyBorder="1" applyProtection="1"/>
    <xf numFmtId="4" fontId="12" fillId="0" borderId="13" xfId="0" applyNumberFormat="1" applyFont="1" applyFill="1" applyBorder="1" applyProtection="1"/>
    <xf numFmtId="0" fontId="8" fillId="0" borderId="0" xfId="0" applyFont="1" applyFill="1" applyProtection="1"/>
    <xf numFmtId="0" fontId="12" fillId="0" borderId="0" xfId="0" applyFont="1" applyBorder="1" applyAlignment="1" applyProtection="1">
      <alignment vertical="top" wrapText="1"/>
    </xf>
    <xf numFmtId="4" fontId="10" fillId="0" borderId="0" xfId="0" applyNumberFormat="1" applyFont="1" applyFill="1" applyProtection="1"/>
    <xf numFmtId="0" fontId="10" fillId="0" borderId="0" xfId="0" applyFont="1" applyFill="1" applyProtection="1"/>
    <xf numFmtId="4" fontId="11" fillId="0" borderId="0" xfId="0" applyNumberFormat="1" applyFont="1" applyFill="1" applyProtection="1"/>
    <xf numFmtId="4" fontId="11" fillId="0" borderId="0" xfId="0" applyNumberFormat="1" applyFont="1" applyFill="1" applyBorder="1" applyProtection="1"/>
    <xf numFmtId="4" fontId="2" fillId="0" borderId="0" xfId="0" applyNumberFormat="1" applyFont="1" applyFill="1" applyProtection="1"/>
    <xf numFmtId="4" fontId="14" fillId="0" borderId="0" xfId="0" applyNumberFormat="1" applyFont="1" applyFill="1" applyBorder="1" applyProtection="1"/>
    <xf numFmtId="4" fontId="1" fillId="0" borderId="13" xfId="0" applyNumberFormat="1" applyFont="1" applyFill="1" applyBorder="1" applyProtection="1"/>
    <xf numFmtId="4" fontId="2" fillId="0" borderId="0" xfId="0" applyNumberFormat="1" applyFont="1" applyFill="1" applyBorder="1" applyProtection="1"/>
    <xf numFmtId="0" fontId="60" fillId="0" borderId="0" xfId="0" applyFont="1" applyFill="1" applyProtection="1"/>
    <xf numFmtId="0" fontId="53" fillId="0" borderId="0" xfId="0" applyFont="1" applyFill="1" applyBorder="1" applyProtection="1"/>
    <xf numFmtId="0" fontId="11" fillId="0" borderId="14" xfId="0" applyFont="1" applyFill="1" applyBorder="1" applyProtection="1"/>
    <xf numFmtId="0" fontId="18" fillId="0" borderId="0" xfId="0" applyFont="1" applyFill="1" applyProtection="1"/>
    <xf numFmtId="0" fontId="0" fillId="0" borderId="0" xfId="0" applyFill="1" applyProtection="1"/>
    <xf numFmtId="0" fontId="0" fillId="0" borderId="0" xfId="0" applyProtection="1"/>
    <xf numFmtId="0" fontId="1" fillId="0" borderId="0" xfId="0" applyFont="1" applyProtection="1">
      <protection locked="0"/>
    </xf>
    <xf numFmtId="4" fontId="1" fillId="0" borderId="0" xfId="0" applyNumberFormat="1" applyFont="1" applyBorder="1" applyProtection="1">
      <protection locked="0"/>
    </xf>
    <xf numFmtId="0" fontId="65" fillId="0" borderId="0" xfId="0" applyFont="1" applyProtection="1"/>
    <xf numFmtId="0" fontId="65" fillId="19" borderId="0" xfId="0" applyFont="1" applyFill="1" applyAlignment="1" applyProtection="1">
      <alignment vertical="top"/>
      <protection locked="0"/>
    </xf>
    <xf numFmtId="0" fontId="65" fillId="0" borderId="0" xfId="0" applyFont="1" applyFill="1" applyAlignment="1" applyProtection="1">
      <alignment vertical="top"/>
      <protection locked="0"/>
    </xf>
    <xf numFmtId="0" fontId="65" fillId="0" borderId="0" xfId="0" applyFont="1" applyFill="1" applyAlignment="1" applyProtection="1">
      <alignment vertical="top"/>
    </xf>
    <xf numFmtId="0" fontId="65" fillId="0" borderId="0" xfId="0" applyFont="1" applyProtection="1">
      <protection locked="0"/>
    </xf>
    <xf numFmtId="168" fontId="5" fillId="0" borderId="0" xfId="0" applyNumberFormat="1" applyFont="1" applyProtection="1">
      <protection locked="0"/>
    </xf>
    <xf numFmtId="168" fontId="6" fillId="0" borderId="0" xfId="0" applyNumberFormat="1" applyFont="1" applyBorder="1" applyAlignment="1" applyProtection="1">
      <alignment horizontal="center"/>
      <protection locked="0"/>
    </xf>
    <xf numFmtId="168" fontId="2" fillId="0" borderId="0" xfId="0" applyNumberFormat="1" applyFont="1" applyBorder="1" applyAlignment="1" applyProtection="1">
      <alignment horizontal="center"/>
      <protection locked="0"/>
    </xf>
    <xf numFmtId="168" fontId="55" fillId="0" borderId="15" xfId="0" applyNumberFormat="1" applyFont="1" applyBorder="1" applyAlignment="1" applyProtection="1">
      <alignment horizontal="center"/>
      <protection locked="0"/>
    </xf>
    <xf numFmtId="168" fontId="5" fillId="0" borderId="0" xfId="0" applyNumberFormat="1" applyFont="1" applyBorder="1" applyAlignment="1" applyProtection="1">
      <alignment horizontal="center"/>
      <protection locked="0"/>
    </xf>
    <xf numFmtId="168" fontId="8" fillId="0" borderId="0" xfId="0" applyNumberFormat="1" applyFont="1" applyProtection="1">
      <protection locked="0"/>
    </xf>
    <xf numFmtId="168" fontId="4" fillId="0" borderId="0" xfId="0" applyNumberFormat="1" applyFont="1" applyProtection="1">
      <protection locked="0"/>
    </xf>
    <xf numFmtId="168" fontId="10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168" fontId="1" fillId="0" borderId="0" xfId="0" applyNumberFormat="1" applyFont="1" applyFill="1" applyProtection="1">
      <protection locked="0"/>
    </xf>
    <xf numFmtId="168" fontId="4" fillId="0" borderId="0" xfId="0" applyNumberFormat="1" applyFont="1" applyFill="1" applyProtection="1">
      <protection locked="0"/>
    </xf>
    <xf numFmtId="168" fontId="4" fillId="0" borderId="0" xfId="0" applyNumberFormat="1" applyFont="1" applyFill="1" applyAlignment="1" applyProtection="1">
      <alignment vertical="top"/>
      <protection locked="0"/>
    </xf>
    <xf numFmtId="168" fontId="4" fillId="0" borderId="0" xfId="0" applyNumberFormat="1" applyFont="1" applyFill="1" applyAlignment="1" applyProtection="1">
      <protection locked="0"/>
    </xf>
    <xf numFmtId="168" fontId="13" fillId="0" borderId="14" xfId="0" applyNumberFormat="1" applyFont="1" applyFill="1" applyBorder="1" applyProtection="1">
      <protection locked="0"/>
    </xf>
    <xf numFmtId="168" fontId="13" fillId="0" borderId="0" xfId="0" applyNumberFormat="1" applyFont="1" applyFill="1" applyBorder="1" applyProtection="1">
      <protection locked="0"/>
    </xf>
    <xf numFmtId="168" fontId="12" fillId="0" borderId="0" xfId="0" applyNumberFormat="1" applyFont="1" applyFill="1" applyProtection="1">
      <protection locked="0"/>
    </xf>
    <xf numFmtId="168" fontId="4" fillId="0" borderId="14" xfId="0" applyNumberFormat="1" applyFont="1" applyFill="1" applyBorder="1" applyProtection="1">
      <protection locked="0"/>
    </xf>
    <xf numFmtId="168" fontId="1" fillId="0" borderId="0" xfId="0" applyNumberFormat="1" applyFont="1" applyBorder="1" applyProtection="1">
      <protection locked="0"/>
    </xf>
    <xf numFmtId="168" fontId="4" fillId="0" borderId="13" xfId="0" applyNumberFormat="1" applyFont="1" applyFill="1" applyBorder="1" applyProtection="1">
      <protection locked="0"/>
    </xf>
    <xf numFmtId="168" fontId="8" fillId="0" borderId="0" xfId="0" applyNumberFormat="1" applyFont="1" applyFill="1" applyProtection="1">
      <protection locked="0"/>
    </xf>
    <xf numFmtId="168" fontId="10" fillId="0" borderId="0" xfId="0" applyNumberFormat="1" applyFont="1" applyFill="1" applyProtection="1">
      <protection locked="0"/>
    </xf>
    <xf numFmtId="168" fontId="11" fillId="0" borderId="0" xfId="0" applyNumberFormat="1" applyFont="1" applyFill="1" applyProtection="1">
      <protection locked="0"/>
    </xf>
    <xf numFmtId="168" fontId="11" fillId="0" borderId="0" xfId="0" applyNumberFormat="1" applyFont="1" applyFill="1" applyBorder="1" applyProtection="1">
      <protection locked="0"/>
    </xf>
    <xf numFmtId="168" fontId="11" fillId="0" borderId="14" xfId="0" applyNumberFormat="1" applyFont="1" applyFill="1" applyBorder="1" applyProtection="1">
      <protection locked="0"/>
    </xf>
    <xf numFmtId="168" fontId="12" fillId="0" borderId="13" xfId="0" applyNumberFormat="1" applyFont="1" applyFill="1" applyBorder="1" applyProtection="1">
      <protection locked="0"/>
    </xf>
    <xf numFmtId="168" fontId="2" fillId="0" borderId="0" xfId="0" applyNumberFormat="1" applyFont="1" applyFill="1" applyProtection="1">
      <protection locked="0"/>
    </xf>
    <xf numFmtId="168" fontId="16" fillId="0" borderId="0" xfId="0" applyNumberFormat="1" applyFont="1" applyFill="1" applyBorder="1" applyProtection="1">
      <protection locked="0"/>
    </xf>
    <xf numFmtId="168" fontId="2" fillId="0" borderId="13" xfId="0" applyNumberFormat="1" applyFont="1" applyFill="1" applyBorder="1" applyProtection="1">
      <protection locked="0"/>
    </xf>
    <xf numFmtId="168" fontId="1" fillId="0" borderId="0" xfId="0" applyNumberFormat="1" applyFont="1" applyFill="1" applyBorder="1" applyProtection="1">
      <protection locked="0"/>
    </xf>
    <xf numFmtId="4" fontId="11" fillId="0" borderId="0" xfId="0" applyNumberFormat="1" applyFont="1" applyProtection="1">
      <protection locked="0"/>
    </xf>
    <xf numFmtId="168" fontId="12" fillId="0" borderId="0" xfId="0" applyNumberFormat="1" applyFont="1" applyFill="1" applyBorder="1" applyProtection="1">
      <protection locked="0"/>
    </xf>
    <xf numFmtId="168" fontId="2" fillId="0" borderId="0" xfId="0" applyNumberFormat="1" applyFont="1" applyFill="1" applyBorder="1" applyProtection="1">
      <protection locked="0"/>
    </xf>
    <xf numFmtId="168" fontId="17" fillId="0" borderId="0" xfId="0" applyNumberFormat="1" applyFont="1" applyFill="1" applyProtection="1">
      <protection locked="0"/>
    </xf>
    <xf numFmtId="168" fontId="5" fillId="0" borderId="0" xfId="0" applyNumberFormat="1" applyFont="1" applyFill="1" applyBorder="1" applyAlignment="1" applyProtection="1">
      <alignment horizontal="center"/>
      <protection locked="0"/>
    </xf>
    <xf numFmtId="168" fontId="2" fillId="0" borderId="14" xfId="0" applyNumberFormat="1" applyFont="1" applyFill="1" applyBorder="1" applyProtection="1">
      <protection locked="0"/>
    </xf>
    <xf numFmtId="168" fontId="18" fillId="0" borderId="0" xfId="0" applyNumberFormat="1" applyFont="1" applyFill="1" applyBorder="1" applyProtection="1">
      <protection locked="0"/>
    </xf>
    <xf numFmtId="0" fontId="65" fillId="19" borderId="0" xfId="0" applyFont="1" applyFill="1" applyAlignment="1" applyProtection="1">
      <alignment vertical="top"/>
    </xf>
    <xf numFmtId="0" fontId="65" fillId="0" borderId="0" xfId="0" applyFont="1"/>
  </cellXfs>
  <cellStyles count="274">
    <cellStyle name="_KRM in REG" xfId="1"/>
    <cellStyle name="_popis materiala nn dovod Dunajska" xfId="2"/>
    <cellStyle name="_pristop (1)" xfId="3"/>
    <cellStyle name="_REGULACIJA SVETIL" xfId="4"/>
    <cellStyle name="_SVETILA " xfId="5"/>
    <cellStyle name="20 % - Accent1" xfId="6"/>
    <cellStyle name="20 % - Accent2" xfId="7"/>
    <cellStyle name="20 % - Accent3" xfId="8"/>
    <cellStyle name="20 % - Accent4" xfId="9"/>
    <cellStyle name="20 % - Accent5" xfId="10"/>
    <cellStyle name="20 % - Accent6" xfId="11"/>
    <cellStyle name="40 % - Accent1" xfId="12"/>
    <cellStyle name="40 % - Accent2" xfId="13"/>
    <cellStyle name="40 % - Accent3" xfId="14"/>
    <cellStyle name="40 % - Accent4" xfId="15"/>
    <cellStyle name="40 % - Accent5" xfId="16"/>
    <cellStyle name="40 % - Accent6" xfId="17"/>
    <cellStyle name="60 % - Accent1" xfId="18"/>
    <cellStyle name="60 % - Accent2" xfId="19"/>
    <cellStyle name="60 % - Accent3" xfId="20"/>
    <cellStyle name="60 % - Accent4" xfId="21"/>
    <cellStyle name="60 % - Accent5" xfId="22"/>
    <cellStyle name="60 % - Accent6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" xfId="30"/>
    <cellStyle name="Calcul" xfId="31"/>
    <cellStyle name="Cellule liée" xfId="32"/>
    <cellStyle name="Comma [0] 2" xfId="33"/>
    <cellStyle name="Comma0" xfId="34"/>
    <cellStyle name="Comma0 2" xfId="35"/>
    <cellStyle name="Comma0 3" xfId="36"/>
    <cellStyle name="Comma0 4" xfId="37"/>
    <cellStyle name="Comma0 5" xfId="38"/>
    <cellStyle name="Comma0 6" xfId="39"/>
    <cellStyle name="Comma0 7" xfId="40"/>
    <cellStyle name="Comma0 8" xfId="41"/>
    <cellStyle name="Commentaire" xfId="42"/>
    <cellStyle name="Currency [0] 2" xfId="43"/>
    <cellStyle name="Currency 2" xfId="44"/>
    <cellStyle name="Currency0" xfId="45"/>
    <cellStyle name="Currency0 2" xfId="46"/>
    <cellStyle name="Currency0 3" xfId="47"/>
    <cellStyle name="Currency0 4" xfId="48"/>
    <cellStyle name="Currency0 5" xfId="49"/>
    <cellStyle name="Currency0 6" xfId="50"/>
    <cellStyle name="Currency0 7" xfId="51"/>
    <cellStyle name="Currency0 8" xfId="52"/>
    <cellStyle name="Date" xfId="53"/>
    <cellStyle name="Date 2" xfId="54"/>
    <cellStyle name="Date 3" xfId="55"/>
    <cellStyle name="Date 4" xfId="56"/>
    <cellStyle name="Date 5" xfId="57"/>
    <cellStyle name="Date 6" xfId="58"/>
    <cellStyle name="Date 7" xfId="59"/>
    <cellStyle name="Date 8" xfId="60"/>
    <cellStyle name="Element-delo" xfId="61"/>
    <cellStyle name="Entrée" xfId="62"/>
    <cellStyle name="Euro" xfId="63"/>
    <cellStyle name="Euro 2" xfId="64"/>
    <cellStyle name="Euro 2 2" xfId="65"/>
    <cellStyle name="Euro 3" xfId="66"/>
    <cellStyle name="Euro 4" xfId="67"/>
    <cellStyle name="Fixed" xfId="68"/>
    <cellStyle name="Fixed 2" xfId="69"/>
    <cellStyle name="Fixed 3" xfId="70"/>
    <cellStyle name="Fixed 4" xfId="71"/>
    <cellStyle name="Fixed 5" xfId="72"/>
    <cellStyle name="Fixed 6" xfId="73"/>
    <cellStyle name="Fixed 7" xfId="74"/>
    <cellStyle name="Fixed 8" xfId="75"/>
    <cellStyle name="Heading 1 2" xfId="76"/>
    <cellStyle name="Heading 1 2 2" xfId="77"/>
    <cellStyle name="Heading 1 3" xfId="78"/>
    <cellStyle name="Heading 2 2" xfId="79"/>
    <cellStyle name="Heading 2 3" xfId="80"/>
    <cellStyle name="Heading 2 4" xfId="81"/>
    <cellStyle name="Heading 2 5" xfId="82"/>
    <cellStyle name="Heading 2 6" xfId="83"/>
    <cellStyle name="Heading 2 7" xfId="84"/>
    <cellStyle name="Heading 2 8" xfId="85"/>
    <cellStyle name="Heading 2 9" xfId="86"/>
    <cellStyle name="Heading 2 9 2" xfId="87"/>
    <cellStyle name="Hiperpovezava 2" xfId="88"/>
    <cellStyle name="Insatisfaisant" xfId="89"/>
    <cellStyle name="Naslov 5" xfId="90"/>
    <cellStyle name="Navadno" xfId="0" builtinId="0"/>
    <cellStyle name="Navadno 10" xfId="91"/>
    <cellStyle name="Navadno 10 2" xfId="92"/>
    <cellStyle name="Navadno 10 3" xfId="93"/>
    <cellStyle name="Navadno 10 4" xfId="94"/>
    <cellStyle name="Navadno 10 5" xfId="95"/>
    <cellStyle name="Navadno 11" xfId="96"/>
    <cellStyle name="Navadno 11 2" xfId="97"/>
    <cellStyle name="Navadno 11 3" xfId="98"/>
    <cellStyle name="Navadno 11 4" xfId="99"/>
    <cellStyle name="Navadno 11 5" xfId="100"/>
    <cellStyle name="Navadno 12" xfId="101"/>
    <cellStyle name="Navadno 12 2" xfId="102"/>
    <cellStyle name="Navadno 12 3" xfId="103"/>
    <cellStyle name="Navadno 12 4" xfId="104"/>
    <cellStyle name="Navadno 12 5" xfId="105"/>
    <cellStyle name="Navadno 13" xfId="106"/>
    <cellStyle name="Navadno 13 2" xfId="107"/>
    <cellStyle name="Navadno 13 3" xfId="108"/>
    <cellStyle name="Navadno 13 4" xfId="109"/>
    <cellStyle name="Navadno 14" xfId="110"/>
    <cellStyle name="Navadno 14 2" xfId="111"/>
    <cellStyle name="Navadno 14 3" xfId="112"/>
    <cellStyle name="Navadno 14 4" xfId="113"/>
    <cellStyle name="Navadno 15" xfId="114"/>
    <cellStyle name="Navadno 15 2" xfId="115"/>
    <cellStyle name="Navadno 15 3" xfId="116"/>
    <cellStyle name="Navadno 15 4" xfId="117"/>
    <cellStyle name="Navadno 16" xfId="118"/>
    <cellStyle name="Navadno 16 2" xfId="119"/>
    <cellStyle name="Navadno 16 3" xfId="120"/>
    <cellStyle name="Navadno 16 4" xfId="121"/>
    <cellStyle name="Navadno 17" xfId="122"/>
    <cellStyle name="Navadno 17 2" xfId="123"/>
    <cellStyle name="Navadno 17 3" xfId="124"/>
    <cellStyle name="Navadno 17 4" xfId="125"/>
    <cellStyle name="Navadno 18" xfId="126"/>
    <cellStyle name="Navadno 18 2" xfId="127"/>
    <cellStyle name="Navadno 18 3" xfId="128"/>
    <cellStyle name="Navadno 18 4" xfId="129"/>
    <cellStyle name="Navadno 19" xfId="130"/>
    <cellStyle name="Navadno 19 2" xfId="131"/>
    <cellStyle name="Navadno 19 3" xfId="132"/>
    <cellStyle name="Navadno 19 4" xfId="133"/>
    <cellStyle name="Navadno 2" xfId="134"/>
    <cellStyle name="Navadno 2 10" xfId="135"/>
    <cellStyle name="Navadno 2 11" xfId="136"/>
    <cellStyle name="Navadno 2 12" xfId="137"/>
    <cellStyle name="Navadno 2 13" xfId="138"/>
    <cellStyle name="Navadno 2 14" xfId="139"/>
    <cellStyle name="Navadno 2 15" xfId="140"/>
    <cellStyle name="Navadno 2 16" xfId="141"/>
    <cellStyle name="Navadno 2 17" xfId="142"/>
    <cellStyle name="Navadno 2 18" xfId="143"/>
    <cellStyle name="Navadno 2 19" xfId="144"/>
    <cellStyle name="Navadno 2 2" xfId="145"/>
    <cellStyle name="Navadno 2 2 2" xfId="146"/>
    <cellStyle name="Navadno 2 2 2 2" xfId="273"/>
    <cellStyle name="Navadno 2 2 3" xfId="147"/>
    <cellStyle name="Navadno 2 2 3 2" xfId="148"/>
    <cellStyle name="Navadno 2 20" xfId="149"/>
    <cellStyle name="Navadno 2 21" xfId="150"/>
    <cellStyle name="Navadno 2 22" xfId="151"/>
    <cellStyle name="Navadno 2 23" xfId="152"/>
    <cellStyle name="Navadno 2 24" xfId="153"/>
    <cellStyle name="Navadno 2 25" xfId="154"/>
    <cellStyle name="Navadno 2 26" xfId="155"/>
    <cellStyle name="Navadno 2 27" xfId="156"/>
    <cellStyle name="Navadno 2 28" xfId="157"/>
    <cellStyle name="Navadno 2 29" xfId="158"/>
    <cellStyle name="Navadno 2 3" xfId="159"/>
    <cellStyle name="Navadno 2 3 2" xfId="160"/>
    <cellStyle name="Navadno 2 3 3" xfId="161"/>
    <cellStyle name="Navadno 2 3 4" xfId="162"/>
    <cellStyle name="Navadno 2 30" xfId="163"/>
    <cellStyle name="Navadno 2 31" xfId="164"/>
    <cellStyle name="Navadno 2 32" xfId="165"/>
    <cellStyle name="Navadno 2 33" xfId="166"/>
    <cellStyle name="Navadno 2 34" xfId="167"/>
    <cellStyle name="Navadno 2 35" xfId="168"/>
    <cellStyle name="Navadno 2 36" xfId="169"/>
    <cellStyle name="Navadno 2 37" xfId="170"/>
    <cellStyle name="Navadno 2 38" xfId="171"/>
    <cellStyle name="Navadno 2 39" xfId="172"/>
    <cellStyle name="Navadno 2 4" xfId="173"/>
    <cellStyle name="Navadno 2 40" xfId="174"/>
    <cellStyle name="Navadno 2 41" xfId="175"/>
    <cellStyle name="Navadno 2 42" xfId="176"/>
    <cellStyle name="Navadno 2 43" xfId="177"/>
    <cellStyle name="Navadno 2 44" xfId="178"/>
    <cellStyle name="Navadno 2 45" xfId="179"/>
    <cellStyle name="Navadno 2 46" xfId="180"/>
    <cellStyle name="Navadno 2 47" xfId="181"/>
    <cellStyle name="Navadno 2 48" xfId="182"/>
    <cellStyle name="Navadno 2 49" xfId="183"/>
    <cellStyle name="Navadno 2 5" xfId="184"/>
    <cellStyle name="Navadno 2 50" xfId="185"/>
    <cellStyle name="Navadno 2 51" xfId="186"/>
    <cellStyle name="Navadno 2 6" xfId="187"/>
    <cellStyle name="Navadno 2 7" xfId="188"/>
    <cellStyle name="Navadno 2 8" xfId="189"/>
    <cellStyle name="Navadno 2 9" xfId="190"/>
    <cellStyle name="Navadno 20 2" xfId="191"/>
    <cellStyle name="Navadno 21" xfId="192"/>
    <cellStyle name="Navadno 21 2" xfId="193"/>
    <cellStyle name="Navadno 22" xfId="194"/>
    <cellStyle name="Navadno 22 2" xfId="195"/>
    <cellStyle name="Navadno 23" xfId="196"/>
    <cellStyle name="Navadno 23 2" xfId="197"/>
    <cellStyle name="Navadno 24" xfId="198"/>
    <cellStyle name="Navadno 25" xfId="199"/>
    <cellStyle name="Navadno 26" xfId="200"/>
    <cellStyle name="Navadno 3" xfId="201"/>
    <cellStyle name="Navadno 3 2" xfId="202"/>
    <cellStyle name="Navadno 3 3" xfId="203"/>
    <cellStyle name="Navadno 3 4" xfId="204"/>
    <cellStyle name="Navadno 3 5" xfId="205"/>
    <cellStyle name="Navadno 3 6" xfId="206"/>
    <cellStyle name="Navadno 31" xfId="207"/>
    <cellStyle name="Navadno 32" xfId="208"/>
    <cellStyle name="Navadno 33" xfId="209"/>
    <cellStyle name="Navadno 34" xfId="210"/>
    <cellStyle name="Navadno 35" xfId="211"/>
    <cellStyle name="Navadno 36" xfId="212"/>
    <cellStyle name="Navadno 38" xfId="213"/>
    <cellStyle name="Navadno 39" xfId="214"/>
    <cellStyle name="Navadno 4 2" xfId="215"/>
    <cellStyle name="Navadno 5 2" xfId="216"/>
    <cellStyle name="Navadno 5 3" xfId="217"/>
    <cellStyle name="Navadno 5 4" xfId="218"/>
    <cellStyle name="Navadno 5 5" xfId="219"/>
    <cellStyle name="Navadno 6 2" xfId="220"/>
    <cellStyle name="Navadno 6 3" xfId="221"/>
    <cellStyle name="Navadno 6 4" xfId="222"/>
    <cellStyle name="Navadno 6 5" xfId="223"/>
    <cellStyle name="Navadno 7 2" xfId="224"/>
    <cellStyle name="Navadno 7 3" xfId="225"/>
    <cellStyle name="Navadno 7 4" xfId="226"/>
    <cellStyle name="Navadno 7 5" xfId="227"/>
    <cellStyle name="Navadno 8 2" xfId="228"/>
    <cellStyle name="Navadno 8 3" xfId="229"/>
    <cellStyle name="Navadno 8 4" xfId="230"/>
    <cellStyle name="Navadno 9 2" xfId="231"/>
    <cellStyle name="Navadno 9 3" xfId="232"/>
    <cellStyle name="Navadno 9 4" xfId="233"/>
    <cellStyle name="Navadno 9 5" xfId="234"/>
    <cellStyle name="Neutre" xfId="235"/>
    <cellStyle name="Normal 10" xfId="236"/>
    <cellStyle name="Normal 2" xfId="237"/>
    <cellStyle name="Normal 2 2" xfId="238"/>
    <cellStyle name="Normal 3" xfId="239"/>
    <cellStyle name="Normal 4" xfId="240"/>
    <cellStyle name="Normal 4 2" xfId="241"/>
    <cellStyle name="Normal 5" xfId="242"/>
    <cellStyle name="Normal 6" xfId="243"/>
    <cellStyle name="Normal 7" xfId="244"/>
    <cellStyle name="Normale_CCTV Price List Jan-Jun 2005" xfId="245"/>
    <cellStyle name="Odstotek 2" xfId="246"/>
    <cellStyle name="PRVA VRSTA Element delo" xfId="247"/>
    <cellStyle name="Satisfaisant" xfId="248"/>
    <cellStyle name="Skupaj cena" xfId="249"/>
    <cellStyle name="Slog 1" xfId="250"/>
    <cellStyle name="Slog 1 2" xfId="251"/>
    <cellStyle name="Slog 1 3" xfId="252"/>
    <cellStyle name="Sortie" xfId="253"/>
    <cellStyle name="Texte explicatif" xfId="254"/>
    <cellStyle name="Titre" xfId="255"/>
    <cellStyle name="Titre 1" xfId="256"/>
    <cellStyle name="Titre 2" xfId="257"/>
    <cellStyle name="Titre 3" xfId="258"/>
    <cellStyle name="Titre 4" xfId="259"/>
    <cellStyle name="Total 10" xfId="260"/>
    <cellStyle name="Total 11" xfId="261"/>
    <cellStyle name="Total 11 2" xfId="262"/>
    <cellStyle name="Total 2" xfId="263"/>
    <cellStyle name="Total 3" xfId="264"/>
    <cellStyle name="Total 4" xfId="265"/>
    <cellStyle name="Total 5" xfId="266"/>
    <cellStyle name="Total 6" xfId="267"/>
    <cellStyle name="Total 7" xfId="268"/>
    <cellStyle name="Total 8" xfId="269"/>
    <cellStyle name="Total 9" xfId="270"/>
    <cellStyle name="Vejica 2" xfId="271"/>
    <cellStyle name="Vérification" xfId="2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393"/>
  <sheetViews>
    <sheetView showZeros="0" tabSelected="1" view="pageBreakPreview" topLeftCell="A287" zoomScaleNormal="100" zoomScaleSheetLayoutView="100" workbookViewId="0">
      <selection activeCell="F380" sqref="F380"/>
    </sheetView>
  </sheetViews>
  <sheetFormatPr defaultRowHeight="15"/>
  <cols>
    <col min="1" max="1" width="6.85546875" style="42" customWidth="1"/>
    <col min="2" max="2" width="6.85546875" style="30" customWidth="1"/>
    <col min="3" max="3" width="5.5703125" style="30" hidden="1" customWidth="1"/>
    <col min="4" max="4" width="66.42578125" style="43" customWidth="1"/>
    <col min="5" max="5" width="7.5703125" style="32" customWidth="1"/>
    <col min="6" max="6" width="10" style="41" customWidth="1"/>
    <col min="7" max="7" width="13" style="51" customWidth="1"/>
    <col min="8" max="8" width="18.42578125" style="296" customWidth="1"/>
    <col min="9" max="9" width="16.140625" style="282" customWidth="1"/>
    <col min="10" max="16384" width="9.140625" style="282"/>
  </cols>
  <sheetData>
    <row r="1" spans="1:11" s="250" customFormat="1">
      <c r="A1" s="196"/>
      <c r="B1" s="1"/>
      <c r="C1" s="1"/>
      <c r="D1" s="2"/>
      <c r="E1" s="3"/>
      <c r="F1" s="4"/>
      <c r="G1" s="44"/>
      <c r="H1" s="290"/>
    </row>
    <row r="2" spans="1:11" s="251" customFormat="1" ht="20.25">
      <c r="A2" s="5"/>
      <c r="B2" s="6"/>
      <c r="C2" s="6"/>
      <c r="D2" s="7" t="s">
        <v>6</v>
      </c>
      <c r="E2" s="8"/>
      <c r="F2" s="9"/>
      <c r="G2" s="45"/>
      <c r="H2" s="291"/>
    </row>
    <row r="3" spans="1:11" s="196" customFormat="1">
      <c r="A3" s="10"/>
      <c r="B3" s="11"/>
      <c r="C3" s="11"/>
      <c r="D3" s="12" t="s">
        <v>7</v>
      </c>
      <c r="E3" s="13"/>
      <c r="F3" s="14"/>
      <c r="G3" s="46"/>
      <c r="H3" s="292"/>
    </row>
    <row r="4" spans="1:11" s="252" customFormat="1" ht="13.5" thickBot="1">
      <c r="A4" s="15" t="s">
        <v>1</v>
      </c>
      <c r="B4" s="16"/>
      <c r="C4" s="16"/>
      <c r="D4" s="17" t="s">
        <v>2</v>
      </c>
      <c r="E4" s="222" t="s">
        <v>50</v>
      </c>
      <c r="F4" s="222" t="s">
        <v>51</v>
      </c>
      <c r="G4" s="223" t="s">
        <v>52</v>
      </c>
      <c r="H4" s="293" t="s">
        <v>53</v>
      </c>
    </row>
    <row r="5" spans="1:11" s="252" customFormat="1" thickTop="1">
      <c r="A5" s="18"/>
      <c r="B5" s="19"/>
      <c r="C5" s="19"/>
      <c r="D5" s="20"/>
      <c r="E5" s="21"/>
      <c r="F5" s="22"/>
      <c r="G5" s="47"/>
      <c r="H5" s="294">
        <f>SUM(G6:H6)</f>
        <v>0</v>
      </c>
    </row>
    <row r="6" spans="1:11" s="253" customFormat="1" ht="18.75">
      <c r="A6" s="23" t="s">
        <v>22</v>
      </c>
      <c r="B6" s="24"/>
      <c r="C6" s="24"/>
      <c r="D6" s="25" t="s">
        <v>32</v>
      </c>
      <c r="E6" s="26"/>
      <c r="F6" s="27"/>
      <c r="G6" s="48"/>
      <c r="H6" s="295">
        <f>+G6*F6</f>
        <v>0</v>
      </c>
      <c r="I6" s="27"/>
      <c r="J6" s="27"/>
      <c r="K6" s="27"/>
    </row>
    <row r="7" spans="1:11" s="28" customFormat="1">
      <c r="A7" s="29"/>
      <c r="B7" s="30"/>
      <c r="C7" s="30"/>
      <c r="D7" s="31"/>
      <c r="E7" s="32"/>
      <c r="F7" s="33"/>
      <c r="G7" s="49"/>
      <c r="H7" s="296"/>
      <c r="I7" s="254"/>
      <c r="J7" s="254"/>
      <c r="K7" s="254"/>
    </row>
    <row r="8" spans="1:11" s="256" customFormat="1" ht="16.5">
      <c r="A8" s="34" t="s">
        <v>130</v>
      </c>
      <c r="B8" s="255"/>
      <c r="C8" s="35"/>
      <c r="D8" s="36" t="s">
        <v>63</v>
      </c>
      <c r="E8" s="37"/>
      <c r="F8" s="38"/>
      <c r="G8" s="50"/>
      <c r="H8" s="297"/>
    </row>
    <row r="9" spans="1:11" s="257" customFormat="1">
      <c r="A9" s="39"/>
      <c r="B9" s="30"/>
      <c r="C9" s="30"/>
      <c r="D9" s="40"/>
      <c r="E9" s="32"/>
      <c r="F9" s="219"/>
      <c r="G9" s="220"/>
      <c r="H9" s="298"/>
    </row>
    <row r="10" spans="1:11" s="69" customFormat="1" ht="105.75" customHeight="1">
      <c r="B10" s="54"/>
      <c r="C10" s="54"/>
      <c r="D10" s="55" t="s">
        <v>107</v>
      </c>
      <c r="E10" s="70"/>
      <c r="F10" s="221"/>
      <c r="G10" s="73"/>
      <c r="H10" s="299"/>
      <c r="I10" s="221"/>
      <c r="J10" s="221"/>
      <c r="K10" s="221"/>
    </row>
    <row r="11" spans="1:11" s="69" customFormat="1">
      <c r="B11" s="64"/>
      <c r="C11" s="54"/>
      <c r="D11" s="55"/>
      <c r="E11" s="70"/>
      <c r="F11" s="71"/>
      <c r="G11" s="72"/>
      <c r="H11" s="300"/>
      <c r="I11" s="221"/>
      <c r="J11" s="221"/>
      <c r="K11" s="221"/>
    </row>
    <row r="12" spans="1:11" s="69" customFormat="1" ht="75.75" customHeight="1">
      <c r="B12" s="64" t="s">
        <v>80</v>
      </c>
      <c r="C12" s="54"/>
      <c r="D12" s="31" t="s">
        <v>136</v>
      </c>
      <c r="E12" s="70" t="s">
        <v>3</v>
      </c>
      <c r="F12" s="75">
        <v>12</v>
      </c>
      <c r="G12" s="72"/>
      <c r="H12" s="300">
        <f>+G12*F12</f>
        <v>0</v>
      </c>
      <c r="I12" s="221"/>
      <c r="J12" s="221"/>
      <c r="K12" s="221"/>
    </row>
    <row r="13" spans="1:11" s="69" customFormat="1" ht="15.75">
      <c r="B13" s="64"/>
      <c r="C13" s="54"/>
      <c r="D13" s="285" t="s">
        <v>207</v>
      </c>
      <c r="E13" s="285"/>
      <c r="F13" s="285"/>
      <c r="G13" s="289"/>
      <c r="H13" s="289"/>
      <c r="I13" s="221"/>
      <c r="J13" s="221"/>
      <c r="K13" s="221"/>
    </row>
    <row r="14" spans="1:11" s="69" customFormat="1" ht="75.75" customHeight="1">
      <c r="B14" s="64"/>
      <c r="C14" s="54"/>
      <c r="D14" s="326"/>
      <c r="E14" s="288"/>
      <c r="F14" s="288"/>
      <c r="G14" s="287"/>
      <c r="H14" s="287"/>
      <c r="I14" s="221"/>
      <c r="J14" s="221"/>
      <c r="K14" s="221"/>
    </row>
    <row r="15" spans="1:11" s="69" customFormat="1">
      <c r="B15" s="64"/>
      <c r="C15" s="54"/>
      <c r="D15" s="55"/>
      <c r="E15" s="70"/>
      <c r="F15" s="71"/>
      <c r="G15" s="72"/>
      <c r="H15" s="300">
        <f t="shared" ref="H15:H80" si="0">+G15*F15</f>
        <v>0</v>
      </c>
      <c r="I15" s="221"/>
      <c r="J15" s="221"/>
      <c r="K15" s="221"/>
    </row>
    <row r="16" spans="1:11" s="69" customFormat="1" ht="48" customHeight="1">
      <c r="B16" s="64" t="s">
        <v>81</v>
      </c>
      <c r="C16" s="54"/>
      <c r="D16" s="31" t="s">
        <v>137</v>
      </c>
      <c r="E16" s="70" t="s">
        <v>3</v>
      </c>
      <c r="F16" s="75">
        <v>5</v>
      </c>
      <c r="G16" s="72"/>
      <c r="H16" s="300">
        <f t="shared" si="0"/>
        <v>0</v>
      </c>
      <c r="I16" s="221"/>
      <c r="J16" s="221"/>
      <c r="K16" s="221"/>
    </row>
    <row r="17" spans="2:11" s="69" customFormat="1" ht="15.75">
      <c r="B17" s="64"/>
      <c r="C17" s="54"/>
      <c r="D17" s="285" t="s">
        <v>207</v>
      </c>
      <c r="E17" s="70"/>
      <c r="F17" s="75"/>
      <c r="G17" s="72"/>
      <c r="H17" s="300"/>
      <c r="I17" s="221"/>
      <c r="J17" s="221"/>
      <c r="K17" s="221"/>
    </row>
    <row r="18" spans="2:11" s="69" customFormat="1" ht="80.099999999999994" customHeight="1">
      <c r="B18" s="64"/>
      <c r="C18" s="54"/>
      <c r="D18" s="326"/>
      <c r="E18" s="70"/>
      <c r="F18" s="75"/>
      <c r="G18" s="72"/>
      <c r="H18" s="300"/>
      <c r="I18" s="221"/>
      <c r="J18" s="221"/>
      <c r="K18" s="221"/>
    </row>
    <row r="19" spans="2:11" s="69" customFormat="1">
      <c r="B19" s="64"/>
      <c r="C19" s="54"/>
      <c r="D19" s="55"/>
      <c r="E19" s="70"/>
      <c r="F19" s="71"/>
      <c r="G19" s="72"/>
      <c r="H19" s="300"/>
      <c r="I19" s="221"/>
      <c r="J19" s="221"/>
      <c r="K19" s="221"/>
    </row>
    <row r="20" spans="2:11" s="69" customFormat="1" ht="47.25" customHeight="1">
      <c r="B20" s="64" t="s">
        <v>138</v>
      </c>
      <c r="C20" s="54"/>
      <c r="D20" s="31" t="s">
        <v>139</v>
      </c>
      <c r="E20" s="70" t="s">
        <v>3</v>
      </c>
      <c r="F20" s="75">
        <v>1</v>
      </c>
      <c r="G20" s="72"/>
      <c r="H20" s="300">
        <f t="shared" ref="H20" si="1">+G20*F20</f>
        <v>0</v>
      </c>
      <c r="I20" s="221"/>
      <c r="J20" s="221"/>
      <c r="K20" s="221"/>
    </row>
    <row r="21" spans="2:11" s="69" customFormat="1" ht="15.75">
      <c r="B21" s="64"/>
      <c r="C21" s="54"/>
      <c r="D21" s="285" t="s">
        <v>207</v>
      </c>
      <c r="E21" s="70"/>
      <c r="F21" s="75"/>
      <c r="G21" s="72"/>
      <c r="H21" s="300"/>
      <c r="I21" s="221"/>
      <c r="J21" s="221"/>
      <c r="K21" s="221"/>
    </row>
    <row r="22" spans="2:11" s="69" customFormat="1" ht="80.099999999999994" customHeight="1">
      <c r="B22" s="64"/>
      <c r="C22" s="54"/>
      <c r="D22" s="326"/>
      <c r="E22" s="70"/>
      <c r="F22" s="75"/>
      <c r="G22" s="72"/>
      <c r="H22" s="300"/>
      <c r="I22" s="221"/>
      <c r="J22" s="221"/>
      <c r="K22" s="221"/>
    </row>
    <row r="23" spans="2:11" s="69" customFormat="1">
      <c r="B23" s="64"/>
      <c r="C23" s="54"/>
      <c r="D23" s="55"/>
      <c r="E23" s="70"/>
      <c r="F23" s="71"/>
      <c r="G23" s="72"/>
      <c r="H23" s="300"/>
      <c r="I23" s="221"/>
      <c r="J23" s="221"/>
      <c r="K23" s="221"/>
    </row>
    <row r="24" spans="2:11" s="69" customFormat="1" ht="32.25" customHeight="1">
      <c r="B24" s="64" t="s">
        <v>82</v>
      </c>
      <c r="C24" s="54"/>
      <c r="D24" s="31" t="s">
        <v>83</v>
      </c>
      <c r="E24" s="70" t="s">
        <v>3</v>
      </c>
      <c r="F24" s="75">
        <v>2</v>
      </c>
      <c r="G24" s="72"/>
      <c r="H24" s="300">
        <f t="shared" si="0"/>
        <v>0</v>
      </c>
      <c r="I24" s="221"/>
      <c r="J24" s="221"/>
      <c r="K24" s="221"/>
    </row>
    <row r="25" spans="2:11" s="69" customFormat="1" ht="15.75">
      <c r="B25" s="64"/>
      <c r="C25" s="54"/>
      <c r="D25" s="285" t="s">
        <v>207</v>
      </c>
      <c r="E25" s="70"/>
      <c r="F25" s="75"/>
      <c r="G25" s="72"/>
      <c r="H25" s="300"/>
      <c r="I25" s="221"/>
      <c r="J25" s="221"/>
      <c r="K25" s="221"/>
    </row>
    <row r="26" spans="2:11" s="69" customFormat="1" ht="80.099999999999994" customHeight="1">
      <c r="B26" s="64"/>
      <c r="C26" s="54"/>
      <c r="D26" s="326"/>
      <c r="E26" s="70"/>
      <c r="F26" s="75"/>
      <c r="G26" s="72"/>
      <c r="H26" s="300"/>
      <c r="I26" s="221"/>
      <c r="J26" s="221"/>
      <c r="K26" s="221"/>
    </row>
    <row r="27" spans="2:11" s="69" customFormat="1">
      <c r="B27" s="64"/>
      <c r="C27" s="54"/>
      <c r="D27" s="55"/>
      <c r="E27" s="70"/>
      <c r="F27" s="71"/>
      <c r="G27" s="72"/>
      <c r="H27" s="300"/>
      <c r="I27" s="221"/>
      <c r="J27" s="221"/>
      <c r="K27" s="221"/>
    </row>
    <row r="28" spans="2:11" s="69" customFormat="1" ht="32.25" customHeight="1">
      <c r="B28" s="64" t="s">
        <v>61</v>
      </c>
      <c r="C28" s="54"/>
      <c r="D28" s="31" t="s">
        <v>62</v>
      </c>
      <c r="E28" s="70" t="s">
        <v>3</v>
      </c>
      <c r="F28" s="75">
        <v>6</v>
      </c>
      <c r="G28" s="72"/>
      <c r="H28" s="300">
        <f t="shared" si="0"/>
        <v>0</v>
      </c>
      <c r="I28" s="221"/>
      <c r="J28" s="221"/>
      <c r="K28" s="221"/>
    </row>
    <row r="29" spans="2:11" s="69" customFormat="1">
      <c r="B29" s="64"/>
      <c r="C29" s="54"/>
      <c r="D29" s="55"/>
      <c r="E29" s="70"/>
      <c r="F29" s="71"/>
      <c r="G29" s="72"/>
      <c r="H29" s="300"/>
      <c r="I29" s="221"/>
      <c r="J29" s="221"/>
      <c r="K29" s="221"/>
    </row>
    <row r="30" spans="2:11" s="69" customFormat="1" ht="32.25" customHeight="1">
      <c r="B30" s="64"/>
      <c r="C30" s="54"/>
      <c r="D30" s="258" t="s">
        <v>76</v>
      </c>
      <c r="E30" s="70" t="s">
        <v>3</v>
      </c>
      <c r="F30" s="75">
        <v>6</v>
      </c>
      <c r="G30" s="72"/>
      <c r="H30" s="300">
        <f t="shared" si="0"/>
        <v>0</v>
      </c>
      <c r="I30" s="221"/>
      <c r="J30" s="221"/>
      <c r="K30" s="221"/>
    </row>
    <row r="31" spans="2:11" s="69" customFormat="1">
      <c r="B31" s="54"/>
      <c r="C31" s="54"/>
      <c r="D31" s="74"/>
      <c r="E31" s="70"/>
      <c r="F31" s="75"/>
      <c r="G31" s="72"/>
      <c r="H31" s="300"/>
      <c r="I31" s="221"/>
      <c r="J31" s="221"/>
      <c r="K31" s="221"/>
    </row>
    <row r="32" spans="2:11" s="69" customFormat="1" ht="47.25" customHeight="1">
      <c r="B32" s="64"/>
      <c r="C32" s="54"/>
      <c r="D32" s="76" t="s">
        <v>55</v>
      </c>
      <c r="E32" s="70"/>
      <c r="F32" s="75"/>
      <c r="G32" s="72"/>
      <c r="H32" s="300"/>
      <c r="I32" s="221"/>
      <c r="J32" s="221"/>
      <c r="K32" s="221"/>
    </row>
    <row r="33" spans="2:11" s="69" customFormat="1">
      <c r="B33" s="54"/>
      <c r="C33" s="54"/>
      <c r="D33" s="74"/>
      <c r="E33" s="70"/>
      <c r="F33" s="75"/>
      <c r="G33" s="72"/>
      <c r="H33" s="300"/>
      <c r="I33" s="221"/>
      <c r="J33" s="221"/>
      <c r="K33" s="221"/>
    </row>
    <row r="34" spans="2:11" s="69" customFormat="1" ht="62.25" customHeight="1">
      <c r="B34" s="64" t="s">
        <v>38</v>
      </c>
      <c r="C34" s="54"/>
      <c r="D34" s="74" t="s">
        <v>84</v>
      </c>
      <c r="E34" s="70" t="s">
        <v>3</v>
      </c>
      <c r="F34" s="75">
        <v>2</v>
      </c>
      <c r="G34" s="72"/>
      <c r="H34" s="300">
        <f t="shared" si="0"/>
        <v>0</v>
      </c>
      <c r="I34" s="221"/>
      <c r="J34" s="221"/>
      <c r="K34" s="221"/>
    </row>
    <row r="35" spans="2:11" s="69" customFormat="1" ht="15.75">
      <c r="B35" s="64"/>
      <c r="C35" s="54"/>
      <c r="D35" s="285" t="s">
        <v>207</v>
      </c>
      <c r="E35" s="70"/>
      <c r="F35" s="75"/>
      <c r="G35" s="72"/>
      <c r="H35" s="300"/>
      <c r="I35" s="221"/>
      <c r="J35" s="221"/>
      <c r="K35" s="221"/>
    </row>
    <row r="36" spans="2:11" s="69" customFormat="1" ht="80.099999999999994" customHeight="1">
      <c r="B36" s="64"/>
      <c r="C36" s="54"/>
      <c r="D36" s="326"/>
      <c r="E36" s="70"/>
      <c r="F36" s="75"/>
      <c r="G36" s="72"/>
      <c r="H36" s="300"/>
      <c r="I36" s="221"/>
      <c r="J36" s="221"/>
      <c r="K36" s="221"/>
    </row>
    <row r="37" spans="2:11" s="69" customFormat="1">
      <c r="B37" s="54"/>
      <c r="C37" s="54"/>
      <c r="D37" s="74"/>
      <c r="E37" s="70"/>
      <c r="F37" s="75"/>
      <c r="G37" s="72"/>
      <c r="H37" s="300"/>
      <c r="I37" s="221"/>
      <c r="J37" s="221"/>
      <c r="K37" s="221"/>
    </row>
    <row r="38" spans="2:11" s="69" customFormat="1" ht="60.75" customHeight="1">
      <c r="B38" s="64"/>
      <c r="C38" s="54"/>
      <c r="D38" s="55" t="s">
        <v>140</v>
      </c>
      <c r="E38" s="70" t="s">
        <v>5</v>
      </c>
      <c r="F38" s="75">
        <v>1</v>
      </c>
      <c r="G38" s="72"/>
      <c r="H38" s="300">
        <f t="shared" si="0"/>
        <v>0</v>
      </c>
      <c r="I38" s="221"/>
      <c r="J38" s="221"/>
      <c r="K38" s="221"/>
    </row>
    <row r="39" spans="2:11" s="69" customFormat="1">
      <c r="B39" s="54"/>
      <c r="C39" s="54"/>
      <c r="D39" s="74"/>
      <c r="E39" s="70"/>
      <c r="F39" s="75"/>
      <c r="G39" s="72"/>
      <c r="H39" s="300"/>
      <c r="I39" s="221"/>
      <c r="J39" s="221"/>
      <c r="K39" s="221"/>
    </row>
    <row r="40" spans="2:11" s="69" customFormat="1" ht="15.75" customHeight="1">
      <c r="B40" s="64"/>
      <c r="C40" s="54"/>
      <c r="D40" s="55" t="s">
        <v>90</v>
      </c>
      <c r="E40" s="70" t="s">
        <v>3</v>
      </c>
      <c r="F40" s="75">
        <v>2</v>
      </c>
      <c r="G40" s="72"/>
      <c r="H40" s="300">
        <f t="shared" si="0"/>
        <v>0</v>
      </c>
      <c r="I40" s="221"/>
      <c r="J40" s="221"/>
      <c r="K40" s="221"/>
    </row>
    <row r="41" spans="2:11" s="69" customFormat="1">
      <c r="B41" s="64"/>
      <c r="C41" s="54"/>
      <c r="D41" s="55"/>
      <c r="E41" s="70"/>
      <c r="F41" s="75"/>
      <c r="G41" s="72"/>
      <c r="H41" s="300"/>
      <c r="I41" s="221"/>
      <c r="J41" s="221"/>
      <c r="K41" s="221"/>
    </row>
    <row r="42" spans="2:11" s="69" customFormat="1" ht="30">
      <c r="B42" s="77"/>
      <c r="C42" s="77"/>
      <c r="D42" s="55" t="s">
        <v>9</v>
      </c>
      <c r="E42" s="70"/>
      <c r="F42" s="75"/>
      <c r="G42" s="72"/>
      <c r="H42" s="300"/>
      <c r="I42" s="221"/>
      <c r="J42" s="221"/>
      <c r="K42" s="221"/>
    </row>
    <row r="43" spans="2:11" s="69" customFormat="1">
      <c r="B43" s="54"/>
      <c r="C43" s="54"/>
      <c r="D43" s="203" t="s">
        <v>85</v>
      </c>
      <c r="E43" s="78" t="s">
        <v>4</v>
      </c>
      <c r="F43" s="75">
        <v>270</v>
      </c>
      <c r="G43" s="72"/>
      <c r="H43" s="300">
        <f t="shared" si="0"/>
        <v>0</v>
      </c>
      <c r="I43" s="221"/>
      <c r="J43" s="221"/>
      <c r="K43" s="221"/>
    </row>
    <row r="44" spans="2:11" s="69" customFormat="1">
      <c r="B44" s="54"/>
      <c r="C44" s="54"/>
      <c r="D44" s="203" t="s">
        <v>86</v>
      </c>
      <c r="E44" s="78" t="s">
        <v>4</v>
      </c>
      <c r="F44" s="75">
        <v>70</v>
      </c>
      <c r="G44" s="72"/>
      <c r="H44" s="300">
        <f t="shared" si="0"/>
        <v>0</v>
      </c>
      <c r="I44" s="221"/>
      <c r="J44" s="221"/>
      <c r="K44" s="221"/>
    </row>
    <row r="45" spans="2:11" s="69" customFormat="1">
      <c r="B45" s="54"/>
      <c r="C45" s="54"/>
      <c r="D45" s="203" t="s">
        <v>87</v>
      </c>
      <c r="E45" s="78" t="s">
        <v>4</v>
      </c>
      <c r="F45" s="75">
        <v>150</v>
      </c>
      <c r="G45" s="72"/>
      <c r="H45" s="300">
        <f t="shared" si="0"/>
        <v>0</v>
      </c>
      <c r="I45" s="221"/>
      <c r="J45" s="221"/>
      <c r="K45" s="221"/>
    </row>
    <row r="46" spans="2:11" s="69" customFormat="1">
      <c r="B46" s="54"/>
      <c r="C46" s="54"/>
      <c r="D46" s="203" t="s">
        <v>88</v>
      </c>
      <c r="E46" s="78" t="s">
        <v>4</v>
      </c>
      <c r="F46" s="75">
        <v>410</v>
      </c>
      <c r="G46" s="72"/>
      <c r="H46" s="300">
        <f t="shared" si="0"/>
        <v>0</v>
      </c>
      <c r="I46" s="221"/>
      <c r="J46" s="221"/>
      <c r="K46" s="221"/>
    </row>
    <row r="47" spans="2:11" s="69" customFormat="1">
      <c r="B47" s="54"/>
      <c r="C47" s="54"/>
      <c r="D47" s="203" t="s">
        <v>143</v>
      </c>
      <c r="E47" s="78" t="s">
        <v>4</v>
      </c>
      <c r="F47" s="75">
        <v>90</v>
      </c>
      <c r="G47" s="72"/>
      <c r="H47" s="300">
        <f t="shared" si="0"/>
        <v>0</v>
      </c>
      <c r="I47" s="221"/>
      <c r="J47" s="221"/>
      <c r="K47" s="221"/>
    </row>
    <row r="48" spans="2:11" s="69" customFormat="1">
      <c r="B48" s="54"/>
      <c r="C48" s="54"/>
      <c r="D48" s="203" t="s">
        <v>142</v>
      </c>
      <c r="E48" s="78" t="s">
        <v>4</v>
      </c>
      <c r="F48" s="75">
        <v>145</v>
      </c>
      <c r="G48" s="72"/>
      <c r="H48" s="300">
        <f t="shared" si="0"/>
        <v>0</v>
      </c>
      <c r="I48" s="221"/>
      <c r="J48" s="221"/>
      <c r="K48" s="221"/>
    </row>
    <row r="49" spans="2:11" s="69" customFormat="1">
      <c r="B49" s="54"/>
      <c r="C49" s="54"/>
      <c r="D49" s="203" t="s">
        <v>141</v>
      </c>
      <c r="E49" s="78" t="s">
        <v>4</v>
      </c>
      <c r="F49" s="75">
        <v>80</v>
      </c>
      <c r="G49" s="72"/>
      <c r="H49" s="300">
        <f t="shared" ref="H49" si="2">+G49*F49</f>
        <v>0</v>
      </c>
      <c r="I49" s="221"/>
      <c r="J49" s="221"/>
      <c r="K49" s="221"/>
    </row>
    <row r="50" spans="2:11" s="69" customFormat="1">
      <c r="B50" s="54"/>
      <c r="C50" s="54"/>
      <c r="D50" s="203" t="s">
        <v>144</v>
      </c>
      <c r="E50" s="78" t="s">
        <v>4</v>
      </c>
      <c r="F50" s="75">
        <v>210</v>
      </c>
      <c r="G50" s="72"/>
      <c r="H50" s="300">
        <f t="shared" ref="H50" si="3">+G50*F50</f>
        <v>0</v>
      </c>
      <c r="I50" s="221"/>
      <c r="J50" s="221"/>
      <c r="K50" s="221"/>
    </row>
    <row r="51" spans="2:11" s="69" customFormat="1">
      <c r="B51" s="54"/>
      <c r="C51" s="54"/>
      <c r="D51" s="203" t="s">
        <v>146</v>
      </c>
      <c r="E51" s="78" t="s">
        <v>4</v>
      </c>
      <c r="F51" s="75">
        <v>210</v>
      </c>
      <c r="G51" s="72"/>
      <c r="H51" s="300">
        <f t="shared" ref="H51" si="4">+G51*F51</f>
        <v>0</v>
      </c>
      <c r="I51" s="221"/>
      <c r="J51" s="221"/>
      <c r="K51" s="221"/>
    </row>
    <row r="52" spans="2:11" s="69" customFormat="1">
      <c r="B52" s="54"/>
      <c r="C52" s="54"/>
      <c r="D52" s="203" t="s">
        <v>67</v>
      </c>
      <c r="E52" s="78" t="s">
        <v>4</v>
      </c>
      <c r="F52" s="75">
        <v>230</v>
      </c>
      <c r="G52" s="72"/>
      <c r="H52" s="300">
        <f>+G52*F52</f>
        <v>0</v>
      </c>
      <c r="I52" s="221"/>
      <c r="J52" s="221"/>
      <c r="K52" s="221"/>
    </row>
    <row r="53" spans="2:11" s="69" customFormat="1">
      <c r="B53" s="54"/>
      <c r="C53" s="54"/>
      <c r="D53" s="203" t="s">
        <v>77</v>
      </c>
      <c r="E53" s="78" t="s">
        <v>4</v>
      </c>
      <c r="F53" s="75">
        <v>50</v>
      </c>
      <c r="G53" s="72"/>
      <c r="H53" s="300">
        <f>+G53*F53</f>
        <v>0</v>
      </c>
      <c r="I53" s="221"/>
      <c r="J53" s="221"/>
      <c r="K53" s="221"/>
    </row>
    <row r="54" spans="2:11" s="69" customFormat="1">
      <c r="B54" s="54"/>
      <c r="C54" s="54"/>
      <c r="D54" s="203" t="s">
        <v>78</v>
      </c>
      <c r="E54" s="78" t="s">
        <v>4</v>
      </c>
      <c r="F54" s="75">
        <v>40</v>
      </c>
      <c r="G54" s="72"/>
      <c r="H54" s="300">
        <f t="shared" ref="H54" si="5">+G54*F54</f>
        <v>0</v>
      </c>
      <c r="I54" s="221"/>
      <c r="J54" s="221"/>
      <c r="K54" s="221"/>
    </row>
    <row r="55" spans="2:11" s="69" customFormat="1">
      <c r="B55" s="54"/>
      <c r="C55" s="54"/>
      <c r="D55" s="203"/>
      <c r="E55" s="78"/>
      <c r="F55" s="75"/>
      <c r="G55" s="72"/>
      <c r="H55" s="300"/>
      <c r="I55" s="221"/>
      <c r="J55" s="221"/>
      <c r="K55" s="221"/>
    </row>
    <row r="56" spans="2:11" s="203" customFormat="1" ht="16.5" customHeight="1">
      <c r="B56" s="54"/>
      <c r="C56" s="54"/>
      <c r="D56" s="55" t="s">
        <v>180</v>
      </c>
      <c r="E56" s="78"/>
      <c r="F56" s="205"/>
      <c r="G56" s="204"/>
      <c r="H56" s="301">
        <f t="shared" ref="H56" si="6">+G56*F56</f>
        <v>0</v>
      </c>
      <c r="I56" s="259"/>
      <c r="J56" s="259"/>
      <c r="K56" s="259"/>
    </row>
    <row r="57" spans="2:11" s="69" customFormat="1">
      <c r="B57" s="54"/>
      <c r="C57" s="54"/>
      <c r="D57" s="203" t="s">
        <v>144</v>
      </c>
      <c r="E57" s="78" t="s">
        <v>3</v>
      </c>
      <c r="F57" s="75">
        <v>4</v>
      </c>
      <c r="G57" s="72"/>
      <c r="H57" s="300">
        <f t="shared" si="0"/>
        <v>0</v>
      </c>
      <c r="I57" s="221"/>
      <c r="J57" s="221"/>
      <c r="K57" s="221"/>
    </row>
    <row r="58" spans="2:11" s="69" customFormat="1">
      <c r="B58" s="54"/>
      <c r="C58" s="54"/>
      <c r="D58" s="203" t="s">
        <v>145</v>
      </c>
      <c r="E58" s="78" t="s">
        <v>3</v>
      </c>
      <c r="F58" s="75">
        <v>4</v>
      </c>
      <c r="G58" s="72"/>
      <c r="H58" s="300">
        <f t="shared" si="0"/>
        <v>0</v>
      </c>
      <c r="I58" s="221"/>
      <c r="J58" s="221"/>
      <c r="K58" s="221"/>
    </row>
    <row r="59" spans="2:11" s="69" customFormat="1">
      <c r="B59" s="54"/>
      <c r="C59" s="54"/>
      <c r="D59" s="203"/>
      <c r="E59" s="78"/>
      <c r="F59" s="75"/>
      <c r="G59" s="72"/>
      <c r="H59" s="300"/>
      <c r="I59" s="221"/>
      <c r="J59" s="221"/>
      <c r="K59" s="221"/>
    </row>
    <row r="60" spans="2:11" s="69" customFormat="1">
      <c r="B60" s="54"/>
      <c r="C60" s="54"/>
      <c r="D60" s="55" t="s">
        <v>10</v>
      </c>
      <c r="E60" s="78"/>
      <c r="F60" s="75"/>
      <c r="G60" s="72"/>
      <c r="H60" s="300"/>
      <c r="I60" s="221"/>
      <c r="J60" s="221"/>
      <c r="K60" s="221"/>
    </row>
    <row r="61" spans="2:11" s="69" customFormat="1">
      <c r="B61" s="54"/>
      <c r="C61" s="54"/>
      <c r="D61" s="208" t="s">
        <v>28</v>
      </c>
      <c r="E61" s="78" t="s">
        <v>4</v>
      </c>
      <c r="F61" s="75">
        <v>220</v>
      </c>
      <c r="G61" s="72"/>
      <c r="H61" s="300">
        <f t="shared" si="0"/>
        <v>0</v>
      </c>
      <c r="I61" s="221"/>
      <c r="J61" s="221"/>
      <c r="K61" s="221"/>
    </row>
    <row r="62" spans="2:11" s="69" customFormat="1">
      <c r="B62" s="54"/>
      <c r="C62" s="54"/>
      <c r="D62" s="55" t="s">
        <v>56</v>
      </c>
      <c r="E62" s="78" t="s">
        <v>5</v>
      </c>
      <c r="F62" s="75">
        <v>60</v>
      </c>
      <c r="G62" s="72"/>
      <c r="H62" s="300">
        <f t="shared" si="0"/>
        <v>0</v>
      </c>
      <c r="I62" s="221"/>
      <c r="J62" s="221"/>
      <c r="K62" s="221"/>
    </row>
    <row r="63" spans="2:11" s="69" customFormat="1">
      <c r="B63" s="54"/>
      <c r="C63" s="54"/>
      <c r="D63" s="55"/>
      <c r="E63" s="78"/>
      <c r="F63" s="75"/>
      <c r="G63" s="72"/>
      <c r="H63" s="300"/>
      <c r="I63" s="221"/>
      <c r="J63" s="221"/>
      <c r="K63" s="221"/>
    </row>
    <row r="64" spans="2:11" s="203" customFormat="1" ht="33" customHeight="1">
      <c r="B64" s="54"/>
      <c r="C64" s="54"/>
      <c r="D64" s="55" t="s">
        <v>89</v>
      </c>
      <c r="E64" s="78" t="s">
        <v>3</v>
      </c>
      <c r="F64" s="205">
        <v>32</v>
      </c>
      <c r="G64" s="235"/>
      <c r="H64" s="302">
        <f t="shared" si="0"/>
        <v>0</v>
      </c>
      <c r="I64" s="259"/>
      <c r="J64" s="259"/>
      <c r="K64" s="259"/>
    </row>
    <row r="65" spans="2:11" s="69" customFormat="1">
      <c r="B65" s="54"/>
      <c r="C65" s="54"/>
      <c r="D65" s="55"/>
      <c r="E65" s="78"/>
      <c r="F65" s="75"/>
      <c r="G65" s="72"/>
      <c r="H65" s="300"/>
      <c r="I65" s="221"/>
      <c r="J65" s="221"/>
      <c r="K65" s="221"/>
    </row>
    <row r="66" spans="2:11" s="203" customFormat="1" ht="30" customHeight="1">
      <c r="B66" s="54"/>
      <c r="C66" s="54"/>
      <c r="D66" s="55" t="s">
        <v>147</v>
      </c>
      <c r="E66" s="78" t="s">
        <v>5</v>
      </c>
      <c r="F66" s="205">
        <v>2</v>
      </c>
      <c r="G66" s="235"/>
      <c r="H66" s="302">
        <f t="shared" ref="H66" si="7">+G66*F66</f>
        <v>0</v>
      </c>
      <c r="I66" s="259"/>
      <c r="J66" s="259"/>
      <c r="K66" s="259"/>
    </row>
    <row r="67" spans="2:11" s="69" customFormat="1">
      <c r="B67" s="54"/>
      <c r="C67" s="54"/>
      <c r="D67" s="55"/>
      <c r="E67" s="78"/>
      <c r="F67" s="75"/>
      <c r="G67" s="235"/>
      <c r="H67" s="302"/>
      <c r="I67" s="221"/>
      <c r="J67" s="221"/>
      <c r="K67" s="221"/>
    </row>
    <row r="68" spans="2:11" s="69" customFormat="1" ht="45">
      <c r="B68" s="54"/>
      <c r="C68" s="54"/>
      <c r="D68" s="55" t="s">
        <v>57</v>
      </c>
      <c r="E68" s="78"/>
      <c r="F68" s="75"/>
      <c r="G68" s="235"/>
      <c r="H68" s="302"/>
      <c r="I68" s="221"/>
      <c r="J68" s="221"/>
      <c r="K68" s="221"/>
    </row>
    <row r="69" spans="2:11" s="69" customFormat="1">
      <c r="B69" s="54"/>
      <c r="C69" s="54"/>
      <c r="D69" s="208" t="s">
        <v>11</v>
      </c>
      <c r="E69" s="78" t="s">
        <v>3</v>
      </c>
      <c r="F69" s="75">
        <v>5</v>
      </c>
      <c r="G69" s="235"/>
      <c r="H69" s="302">
        <f t="shared" si="0"/>
        <v>0</v>
      </c>
      <c r="I69" s="221"/>
      <c r="J69" s="221"/>
      <c r="K69" s="221"/>
    </row>
    <row r="70" spans="2:11" s="69" customFormat="1" ht="30">
      <c r="B70" s="54"/>
      <c r="C70" s="54"/>
      <c r="D70" s="55" t="s">
        <v>58</v>
      </c>
      <c r="E70" s="78" t="s">
        <v>3</v>
      </c>
      <c r="F70" s="75">
        <v>7</v>
      </c>
      <c r="G70" s="235"/>
      <c r="H70" s="302">
        <f t="shared" si="0"/>
        <v>0</v>
      </c>
      <c r="I70" s="221"/>
      <c r="J70" s="221"/>
      <c r="K70" s="221"/>
    </row>
    <row r="71" spans="2:11" s="69" customFormat="1" ht="15.75" customHeight="1">
      <c r="B71" s="54"/>
      <c r="C71" s="54"/>
      <c r="D71" s="55"/>
      <c r="E71" s="78"/>
      <c r="F71" s="75"/>
      <c r="G71" s="235"/>
      <c r="H71" s="302"/>
      <c r="I71" s="221"/>
      <c r="J71" s="221"/>
      <c r="K71" s="221"/>
    </row>
    <row r="72" spans="2:11" s="69" customFormat="1" ht="48.75" customHeight="1">
      <c r="B72" s="54"/>
      <c r="C72" s="54"/>
      <c r="D72" s="260" t="s">
        <v>93</v>
      </c>
      <c r="E72" s="194" t="s">
        <v>3</v>
      </c>
      <c r="F72" s="195">
        <v>2</v>
      </c>
      <c r="G72" s="235"/>
      <c r="H72" s="302">
        <f t="shared" si="0"/>
        <v>0</v>
      </c>
      <c r="I72" s="221"/>
      <c r="J72" s="221"/>
      <c r="K72" s="221"/>
    </row>
    <row r="73" spans="2:11" s="69" customFormat="1" ht="15.75" customHeight="1">
      <c r="B73" s="54"/>
      <c r="C73" s="54"/>
      <c r="D73" s="55"/>
      <c r="E73" s="78"/>
      <c r="F73" s="75"/>
      <c r="G73" s="235"/>
      <c r="H73" s="302"/>
      <c r="I73" s="221"/>
      <c r="J73" s="221"/>
      <c r="K73" s="221"/>
    </row>
    <row r="74" spans="2:11" s="69" customFormat="1" ht="32.25" customHeight="1">
      <c r="B74" s="54"/>
      <c r="C74" s="54"/>
      <c r="D74" s="260" t="s">
        <v>94</v>
      </c>
      <c r="E74" s="194" t="s">
        <v>3</v>
      </c>
      <c r="F74" s="195">
        <v>4</v>
      </c>
      <c r="G74" s="235"/>
      <c r="H74" s="302">
        <f t="shared" si="0"/>
        <v>0</v>
      </c>
      <c r="I74" s="221"/>
      <c r="J74" s="221"/>
      <c r="K74" s="221"/>
    </row>
    <row r="75" spans="2:11" s="69" customFormat="1">
      <c r="B75" s="54"/>
      <c r="C75" s="54"/>
      <c r="D75" s="203"/>
      <c r="E75" s="78"/>
      <c r="F75" s="75"/>
      <c r="G75" s="235"/>
      <c r="H75" s="302"/>
      <c r="I75" s="221"/>
      <c r="J75" s="221"/>
      <c r="K75" s="221"/>
    </row>
    <row r="76" spans="2:11" s="69" customFormat="1" ht="60">
      <c r="B76" s="54"/>
      <c r="C76" s="54"/>
      <c r="D76" s="55" t="s">
        <v>59</v>
      </c>
      <c r="E76" s="78"/>
      <c r="F76" s="75"/>
      <c r="G76" s="235"/>
      <c r="H76" s="302"/>
      <c r="I76" s="221"/>
      <c r="J76" s="221"/>
      <c r="K76" s="221"/>
    </row>
    <row r="77" spans="2:11" s="69" customFormat="1">
      <c r="B77" s="54"/>
      <c r="C77" s="54"/>
      <c r="D77" s="55" t="s">
        <v>20</v>
      </c>
      <c r="E77" s="78" t="s">
        <v>3</v>
      </c>
      <c r="F77" s="75">
        <v>8</v>
      </c>
      <c r="G77" s="235"/>
      <c r="H77" s="302">
        <f t="shared" si="0"/>
        <v>0</v>
      </c>
      <c r="I77" s="221"/>
      <c r="J77" s="221"/>
      <c r="K77" s="221"/>
    </row>
    <row r="78" spans="2:11" s="69" customFormat="1">
      <c r="B78" s="54"/>
      <c r="C78" s="54"/>
      <c r="D78" s="203"/>
      <c r="E78" s="78"/>
      <c r="F78" s="75"/>
      <c r="G78" s="235"/>
      <c r="H78" s="302"/>
      <c r="I78" s="221"/>
      <c r="J78" s="221"/>
      <c r="K78" s="221"/>
    </row>
    <row r="79" spans="2:11" s="69" customFormat="1">
      <c r="B79" s="54"/>
      <c r="C79" s="54"/>
      <c r="D79" s="55" t="s">
        <v>39</v>
      </c>
      <c r="E79" s="78"/>
      <c r="F79" s="75"/>
      <c r="G79" s="235"/>
      <c r="H79" s="302"/>
      <c r="I79" s="221"/>
      <c r="J79" s="221"/>
      <c r="K79" s="221"/>
    </row>
    <row r="80" spans="2:11" s="69" customFormat="1">
      <c r="B80" s="54"/>
      <c r="C80" s="54"/>
      <c r="D80" s="55" t="s">
        <v>40</v>
      </c>
      <c r="E80" s="78" t="s">
        <v>3</v>
      </c>
      <c r="F80" s="75">
        <v>4</v>
      </c>
      <c r="G80" s="235"/>
      <c r="H80" s="302">
        <f t="shared" si="0"/>
        <v>0</v>
      </c>
      <c r="I80" s="221"/>
      <c r="J80" s="221"/>
      <c r="K80" s="221"/>
    </row>
    <row r="81" spans="2:11" s="69" customFormat="1">
      <c r="B81" s="54"/>
      <c r="C81" s="54"/>
      <c r="D81" s="55"/>
      <c r="E81" s="78"/>
      <c r="F81" s="75"/>
      <c r="G81" s="235"/>
      <c r="H81" s="302"/>
      <c r="I81" s="221"/>
      <c r="J81" s="221"/>
      <c r="K81" s="221"/>
    </row>
    <row r="82" spans="2:11" s="69" customFormat="1" ht="30">
      <c r="B82" s="54"/>
      <c r="C82" s="54"/>
      <c r="D82" s="55" t="s">
        <v>92</v>
      </c>
      <c r="E82" s="78" t="s">
        <v>3</v>
      </c>
      <c r="F82" s="75">
        <v>4</v>
      </c>
      <c r="G82" s="235"/>
      <c r="H82" s="302">
        <f t="shared" ref="H82:H148" si="8">+G82*F82</f>
        <v>0</v>
      </c>
      <c r="I82" s="221"/>
      <c r="J82" s="221"/>
      <c r="K82" s="221"/>
    </row>
    <row r="83" spans="2:11" s="69" customFormat="1">
      <c r="B83" s="54"/>
      <c r="C83" s="54"/>
      <c r="D83" s="208"/>
      <c r="E83" s="78"/>
      <c r="F83" s="75"/>
      <c r="G83" s="235"/>
      <c r="H83" s="302"/>
      <c r="I83" s="221"/>
      <c r="J83" s="221"/>
      <c r="K83" s="221"/>
    </row>
    <row r="84" spans="2:11" s="69" customFormat="1" ht="45">
      <c r="B84" s="54"/>
      <c r="C84" s="54"/>
      <c r="D84" s="218" t="s">
        <v>95</v>
      </c>
      <c r="E84" s="78"/>
      <c r="F84" s="75"/>
      <c r="G84" s="235"/>
      <c r="H84" s="302"/>
      <c r="I84" s="221"/>
      <c r="J84" s="221"/>
      <c r="K84" s="221"/>
    </row>
    <row r="85" spans="2:11" s="69" customFormat="1">
      <c r="B85" s="77"/>
      <c r="C85" s="77"/>
      <c r="D85" s="208" t="s">
        <v>148</v>
      </c>
      <c r="E85" s="70" t="s">
        <v>3</v>
      </c>
      <c r="F85" s="75">
        <v>1</v>
      </c>
      <c r="G85" s="235"/>
      <c r="H85" s="302">
        <f t="shared" si="8"/>
        <v>0</v>
      </c>
      <c r="I85" s="221"/>
      <c r="J85" s="221"/>
      <c r="K85" s="221"/>
    </row>
    <row r="86" spans="2:11" s="69" customFormat="1">
      <c r="B86" s="77"/>
      <c r="C86" s="77"/>
      <c r="D86" s="208" t="s">
        <v>149</v>
      </c>
      <c r="E86" s="70" t="s">
        <v>3</v>
      </c>
      <c r="F86" s="75">
        <v>1</v>
      </c>
      <c r="G86" s="235"/>
      <c r="H86" s="302">
        <f t="shared" ref="H86" si="9">+G86*F86</f>
        <v>0</v>
      </c>
      <c r="I86" s="221"/>
      <c r="J86" s="221"/>
      <c r="K86" s="221"/>
    </row>
    <row r="87" spans="2:11" s="69" customFormat="1">
      <c r="B87" s="54"/>
      <c r="C87" s="54"/>
      <c r="D87" s="208"/>
      <c r="E87" s="78"/>
      <c r="F87" s="75"/>
      <c r="G87" s="235"/>
      <c r="H87" s="302"/>
      <c r="I87" s="221"/>
      <c r="J87" s="221"/>
      <c r="K87" s="221"/>
    </row>
    <row r="88" spans="2:11" s="69" customFormat="1" ht="75">
      <c r="B88" s="54"/>
      <c r="C88" s="54"/>
      <c r="D88" s="218" t="s">
        <v>96</v>
      </c>
      <c r="E88" s="78" t="s">
        <v>3</v>
      </c>
      <c r="F88" s="75">
        <v>2</v>
      </c>
      <c r="G88" s="235"/>
      <c r="H88" s="302">
        <f t="shared" si="8"/>
        <v>0</v>
      </c>
      <c r="I88" s="221"/>
      <c r="J88" s="221"/>
      <c r="K88" s="221"/>
    </row>
    <row r="89" spans="2:11" s="69" customFormat="1">
      <c r="B89" s="77"/>
      <c r="C89" s="77"/>
      <c r="D89" s="208"/>
      <c r="E89" s="70"/>
      <c r="F89" s="75"/>
      <c r="G89" s="235"/>
      <c r="H89" s="302"/>
      <c r="I89" s="221"/>
      <c r="J89" s="221"/>
      <c r="K89" s="221"/>
    </row>
    <row r="90" spans="2:11" s="69" customFormat="1" ht="33" customHeight="1">
      <c r="B90" s="77"/>
      <c r="C90" s="77"/>
      <c r="D90" s="55" t="s">
        <v>91</v>
      </c>
      <c r="E90" s="70"/>
      <c r="F90" s="75"/>
      <c r="G90" s="235"/>
      <c r="H90" s="302"/>
      <c r="I90" s="221"/>
      <c r="J90" s="221"/>
      <c r="K90" s="221"/>
    </row>
    <row r="91" spans="2:11" s="69" customFormat="1">
      <c r="B91" s="54"/>
      <c r="C91" s="54"/>
      <c r="D91" s="55" t="s">
        <v>60</v>
      </c>
      <c r="E91" s="78" t="s">
        <v>3</v>
      </c>
      <c r="F91" s="83">
        <v>2</v>
      </c>
      <c r="G91" s="236"/>
      <c r="H91" s="302">
        <f t="shared" si="8"/>
        <v>0</v>
      </c>
      <c r="I91" s="221"/>
      <c r="J91" s="221"/>
      <c r="K91" s="221"/>
    </row>
    <row r="92" spans="2:11" s="69" customFormat="1">
      <c r="B92" s="54"/>
      <c r="C92" s="54"/>
      <c r="D92" s="55" t="s">
        <v>29</v>
      </c>
      <c r="E92" s="78" t="s">
        <v>3</v>
      </c>
      <c r="F92" s="83">
        <v>12</v>
      </c>
      <c r="G92" s="236"/>
      <c r="H92" s="302">
        <f t="shared" si="8"/>
        <v>0</v>
      </c>
      <c r="I92" s="221"/>
      <c r="J92" s="221"/>
      <c r="K92" s="221"/>
    </row>
    <row r="93" spans="2:11" s="69" customFormat="1" ht="30.75" customHeight="1">
      <c r="B93" s="54"/>
      <c r="C93" s="54"/>
      <c r="D93" s="55" t="s">
        <v>37</v>
      </c>
      <c r="E93" s="78" t="s">
        <v>3</v>
      </c>
      <c r="F93" s="83">
        <v>6</v>
      </c>
      <c r="G93" s="236"/>
      <c r="H93" s="302">
        <f t="shared" si="8"/>
        <v>0</v>
      </c>
      <c r="I93" s="221"/>
      <c r="J93" s="221"/>
      <c r="K93" s="221"/>
    </row>
    <row r="94" spans="2:11" s="69" customFormat="1">
      <c r="B94" s="54"/>
      <c r="C94" s="54"/>
      <c r="D94" s="55" t="s">
        <v>156</v>
      </c>
      <c r="E94" s="78" t="s">
        <v>3</v>
      </c>
      <c r="F94" s="83">
        <v>2</v>
      </c>
      <c r="G94" s="236"/>
      <c r="H94" s="302">
        <f t="shared" ref="H94" si="10">+G94*F94</f>
        <v>0</v>
      </c>
      <c r="I94" s="221"/>
      <c r="J94" s="221"/>
      <c r="K94" s="221"/>
    </row>
    <row r="95" spans="2:11" s="69" customFormat="1">
      <c r="B95" s="54"/>
      <c r="C95" s="54"/>
      <c r="D95" s="208"/>
      <c r="E95" s="78"/>
      <c r="F95" s="75"/>
      <c r="G95" s="235"/>
      <c r="H95" s="302"/>
      <c r="I95" s="221"/>
      <c r="J95" s="221"/>
      <c r="K95" s="221"/>
    </row>
    <row r="96" spans="2:11" s="69" customFormat="1" ht="77.25" customHeight="1">
      <c r="B96" s="54"/>
      <c r="C96" s="54"/>
      <c r="D96" s="218" t="s">
        <v>150</v>
      </c>
      <c r="E96" s="78" t="s">
        <v>3</v>
      </c>
      <c r="F96" s="75">
        <v>1</v>
      </c>
      <c r="G96" s="235"/>
      <c r="H96" s="302">
        <f>+G96*F96</f>
        <v>0</v>
      </c>
      <c r="I96" s="221"/>
      <c r="J96" s="221"/>
      <c r="K96" s="221"/>
    </row>
    <row r="97" spans="2:11" s="69" customFormat="1">
      <c r="B97" s="77"/>
      <c r="C97" s="77"/>
      <c r="D97" s="224"/>
      <c r="E97" s="70"/>
      <c r="F97" s="83"/>
      <c r="G97" s="236"/>
      <c r="H97" s="302">
        <f t="shared" si="8"/>
        <v>0</v>
      </c>
      <c r="I97" s="221"/>
      <c r="J97" s="221"/>
      <c r="K97" s="221"/>
    </row>
    <row r="98" spans="2:11" s="69" customFormat="1" ht="30">
      <c r="B98" s="77"/>
      <c r="C98" s="77"/>
      <c r="D98" s="55" t="s">
        <v>151</v>
      </c>
      <c r="E98" s="70" t="s">
        <v>3</v>
      </c>
      <c r="F98" s="75">
        <v>6</v>
      </c>
      <c r="G98" s="235"/>
      <c r="H98" s="302">
        <f t="shared" si="8"/>
        <v>0</v>
      </c>
      <c r="I98" s="221"/>
      <c r="J98" s="221"/>
      <c r="K98" s="221"/>
    </row>
    <row r="99" spans="2:11" s="69" customFormat="1">
      <c r="B99" s="54"/>
      <c r="C99" s="54"/>
      <c r="D99" s="55"/>
      <c r="E99" s="78"/>
      <c r="F99" s="75"/>
      <c r="G99" s="235"/>
      <c r="H99" s="302"/>
      <c r="I99" s="221"/>
      <c r="J99" s="221"/>
      <c r="K99" s="221"/>
    </row>
    <row r="100" spans="2:11" s="69" customFormat="1" ht="30">
      <c r="B100" s="77"/>
      <c r="C100" s="77"/>
      <c r="D100" s="55" t="s">
        <v>24</v>
      </c>
      <c r="E100" s="70"/>
      <c r="F100" s="75"/>
      <c r="G100" s="235"/>
      <c r="H100" s="302"/>
      <c r="I100" s="221"/>
      <c r="J100" s="221"/>
      <c r="K100" s="221"/>
    </row>
    <row r="101" spans="2:11" s="69" customFormat="1">
      <c r="B101" s="54"/>
      <c r="C101" s="54"/>
      <c r="D101" s="55" t="s">
        <v>25</v>
      </c>
      <c r="E101" s="78" t="s">
        <v>4</v>
      </c>
      <c r="F101" s="75">
        <v>40</v>
      </c>
      <c r="G101" s="235"/>
      <c r="H101" s="302">
        <f t="shared" si="8"/>
        <v>0</v>
      </c>
      <c r="I101" s="221"/>
      <c r="J101" s="221"/>
      <c r="K101" s="221"/>
    </row>
    <row r="102" spans="2:11" s="69" customFormat="1">
      <c r="B102" s="54"/>
      <c r="C102" s="54"/>
      <c r="D102" s="55" t="s">
        <v>12</v>
      </c>
      <c r="E102" s="78" t="s">
        <v>4</v>
      </c>
      <c r="F102" s="75">
        <v>20</v>
      </c>
      <c r="G102" s="235"/>
      <c r="H102" s="302">
        <f t="shared" si="8"/>
        <v>0</v>
      </c>
      <c r="I102" s="221"/>
      <c r="J102" s="221"/>
      <c r="K102" s="221"/>
    </row>
    <row r="103" spans="2:11" s="69" customFormat="1">
      <c r="B103" s="54"/>
      <c r="C103" s="54"/>
      <c r="D103" s="55" t="s">
        <v>30</v>
      </c>
      <c r="E103" s="78" t="s">
        <v>4</v>
      </c>
      <c r="F103" s="75">
        <v>20</v>
      </c>
      <c r="G103" s="235"/>
      <c r="H103" s="302">
        <f t="shared" si="8"/>
        <v>0</v>
      </c>
      <c r="I103" s="221"/>
      <c r="J103" s="221"/>
      <c r="K103" s="221"/>
    </row>
    <row r="104" spans="2:11" s="69" customFormat="1">
      <c r="B104" s="54"/>
      <c r="C104" s="54"/>
      <c r="D104" s="55"/>
      <c r="E104" s="78"/>
      <c r="F104" s="75"/>
      <c r="G104" s="235"/>
      <c r="H104" s="302"/>
      <c r="I104" s="221"/>
      <c r="J104" s="221"/>
      <c r="K104" s="221"/>
    </row>
    <row r="105" spans="2:11" s="69" customFormat="1" ht="30">
      <c r="B105" s="77"/>
      <c r="C105" s="77"/>
      <c r="D105" s="55" t="s">
        <v>68</v>
      </c>
      <c r="E105" s="70"/>
      <c r="F105" s="75"/>
      <c r="G105" s="235"/>
      <c r="H105" s="302"/>
      <c r="I105" s="221"/>
      <c r="J105" s="221"/>
      <c r="K105" s="221"/>
    </row>
    <row r="106" spans="2:11" s="69" customFormat="1">
      <c r="B106" s="54"/>
      <c r="C106" s="54"/>
      <c r="D106" s="55" t="s">
        <v>25</v>
      </c>
      <c r="E106" s="78" t="s">
        <v>4</v>
      </c>
      <c r="F106" s="75">
        <v>20</v>
      </c>
      <c r="G106" s="235"/>
      <c r="H106" s="302">
        <f t="shared" si="8"/>
        <v>0</v>
      </c>
      <c r="I106" s="221"/>
      <c r="J106" s="221"/>
      <c r="K106" s="221"/>
    </row>
    <row r="107" spans="2:11" s="69" customFormat="1">
      <c r="B107" s="54"/>
      <c r="C107" s="54"/>
      <c r="D107" s="55" t="s">
        <v>12</v>
      </c>
      <c r="E107" s="78" t="s">
        <v>4</v>
      </c>
      <c r="F107" s="75">
        <v>10</v>
      </c>
      <c r="G107" s="235"/>
      <c r="H107" s="302">
        <f t="shared" si="8"/>
        <v>0</v>
      </c>
      <c r="I107" s="221"/>
      <c r="J107" s="221"/>
      <c r="K107" s="221"/>
    </row>
    <row r="108" spans="2:11" s="69" customFormat="1">
      <c r="B108" s="77"/>
      <c r="C108" s="77"/>
      <c r="D108" s="74"/>
      <c r="E108" s="70"/>
      <c r="F108" s="75"/>
      <c r="G108" s="235"/>
      <c r="H108" s="302">
        <f t="shared" si="8"/>
        <v>0</v>
      </c>
      <c r="I108" s="221"/>
      <c r="J108" s="221"/>
      <c r="K108" s="221"/>
    </row>
    <row r="109" spans="2:11" s="69" customFormat="1" ht="45">
      <c r="B109" s="54"/>
      <c r="C109" s="54"/>
      <c r="D109" s="55" t="s">
        <v>202</v>
      </c>
      <c r="E109" s="78" t="s">
        <v>13</v>
      </c>
      <c r="F109" s="75">
        <v>50</v>
      </c>
      <c r="G109" s="235"/>
      <c r="H109" s="302">
        <f t="shared" si="8"/>
        <v>0</v>
      </c>
      <c r="I109" s="221"/>
      <c r="J109" s="221"/>
      <c r="K109" s="221"/>
    </row>
    <row r="110" spans="2:11" s="69" customFormat="1">
      <c r="B110" s="77"/>
      <c r="C110" s="77"/>
      <c r="D110" s="74"/>
      <c r="E110" s="70"/>
      <c r="F110" s="75"/>
      <c r="G110" s="235"/>
      <c r="H110" s="302"/>
      <c r="I110" s="221"/>
      <c r="J110" s="221"/>
      <c r="K110" s="221"/>
    </row>
    <row r="111" spans="2:11" s="69" customFormat="1" ht="18" customHeight="1">
      <c r="B111" s="77"/>
      <c r="C111" s="77"/>
      <c r="D111" s="55" t="s">
        <v>31</v>
      </c>
      <c r="E111" s="70"/>
      <c r="F111" s="75"/>
      <c r="G111" s="235"/>
      <c r="H111" s="302"/>
      <c r="I111" s="221"/>
      <c r="J111" s="221"/>
      <c r="K111" s="221"/>
    </row>
    <row r="112" spans="2:11" s="69" customFormat="1">
      <c r="B112" s="77"/>
      <c r="C112" s="77"/>
      <c r="D112" s="208" t="s">
        <v>108</v>
      </c>
      <c r="E112" s="70" t="s">
        <v>4</v>
      </c>
      <c r="F112" s="75">
        <v>80</v>
      </c>
      <c r="G112" s="235"/>
      <c r="H112" s="302">
        <f t="shared" si="8"/>
        <v>0</v>
      </c>
      <c r="I112" s="221"/>
      <c r="J112" s="221"/>
      <c r="K112" s="221"/>
    </row>
    <row r="113" spans="2:11" s="69" customFormat="1">
      <c r="B113" s="77"/>
      <c r="C113" s="77"/>
      <c r="D113" s="55" t="s">
        <v>109</v>
      </c>
      <c r="E113" s="70" t="s">
        <v>4</v>
      </c>
      <c r="F113" s="75">
        <v>120</v>
      </c>
      <c r="G113" s="235"/>
      <c r="H113" s="302">
        <f t="shared" si="8"/>
        <v>0</v>
      </c>
      <c r="I113" s="221"/>
      <c r="J113" s="221"/>
      <c r="K113" s="221"/>
    </row>
    <row r="114" spans="2:11" s="69" customFormat="1">
      <c r="B114" s="77"/>
      <c r="C114" s="77"/>
      <c r="D114" s="55" t="s">
        <v>110</v>
      </c>
      <c r="E114" s="70" t="s">
        <v>4</v>
      </c>
      <c r="F114" s="75">
        <v>100</v>
      </c>
      <c r="G114" s="235"/>
      <c r="H114" s="302">
        <f t="shared" si="8"/>
        <v>0</v>
      </c>
      <c r="I114" s="221"/>
      <c r="J114" s="221"/>
      <c r="K114" s="221"/>
    </row>
    <row r="115" spans="2:11" s="69" customFormat="1">
      <c r="B115" s="77"/>
      <c r="C115" s="77"/>
      <c r="D115" s="74"/>
      <c r="E115" s="70"/>
      <c r="F115" s="75"/>
      <c r="G115" s="235"/>
      <c r="H115" s="302"/>
      <c r="I115" s="221"/>
      <c r="J115" s="221"/>
      <c r="K115" s="221"/>
    </row>
    <row r="116" spans="2:11" s="69" customFormat="1" ht="18.75" customHeight="1">
      <c r="B116" s="77"/>
      <c r="C116" s="77"/>
      <c r="D116" s="55" t="s">
        <v>34</v>
      </c>
      <c r="E116" s="70"/>
      <c r="F116" s="75"/>
      <c r="G116" s="235"/>
      <c r="H116" s="302"/>
      <c r="I116" s="221"/>
      <c r="J116" s="221"/>
      <c r="K116" s="221"/>
    </row>
    <row r="117" spans="2:11" s="69" customFormat="1">
      <c r="B117" s="77"/>
      <c r="C117" s="77"/>
      <c r="D117" s="55" t="s">
        <v>109</v>
      </c>
      <c r="E117" s="70" t="s">
        <v>4</v>
      </c>
      <c r="F117" s="75">
        <v>220</v>
      </c>
      <c r="G117" s="235"/>
      <c r="H117" s="302">
        <f t="shared" si="8"/>
        <v>0</v>
      </c>
      <c r="I117" s="221"/>
      <c r="J117" s="221"/>
      <c r="K117" s="221"/>
    </row>
    <row r="118" spans="2:11" s="69" customFormat="1">
      <c r="B118" s="77"/>
      <c r="C118" s="77"/>
      <c r="D118" s="55" t="s">
        <v>110</v>
      </c>
      <c r="E118" s="70" t="s">
        <v>4</v>
      </c>
      <c r="F118" s="75">
        <v>100</v>
      </c>
      <c r="G118" s="235"/>
      <c r="H118" s="302">
        <f t="shared" si="8"/>
        <v>0</v>
      </c>
      <c r="I118" s="221"/>
      <c r="J118" s="221"/>
      <c r="K118" s="221"/>
    </row>
    <row r="119" spans="2:11" s="84" customFormat="1" ht="16.5" customHeight="1">
      <c r="B119" s="85"/>
      <c r="C119" s="85"/>
      <c r="D119" s="209"/>
      <c r="E119" s="86"/>
      <c r="F119" s="87"/>
      <c r="G119" s="236"/>
      <c r="H119" s="302"/>
      <c r="I119" s="261"/>
      <c r="J119" s="261"/>
      <c r="K119" s="261"/>
    </row>
    <row r="120" spans="2:11" s="69" customFormat="1" ht="18" customHeight="1">
      <c r="B120" s="77"/>
      <c r="C120" s="77"/>
      <c r="D120" s="55" t="s">
        <v>45</v>
      </c>
      <c r="E120" s="70" t="s">
        <v>5</v>
      </c>
      <c r="F120" s="75">
        <v>1</v>
      </c>
      <c r="G120" s="235"/>
      <c r="H120" s="302">
        <f t="shared" si="8"/>
        <v>0</v>
      </c>
      <c r="I120" s="221"/>
      <c r="J120" s="221"/>
      <c r="K120" s="221"/>
    </row>
    <row r="121" spans="2:11" s="84" customFormat="1" ht="16.5" customHeight="1">
      <c r="B121" s="85"/>
      <c r="C121" s="85"/>
      <c r="D121" s="209"/>
      <c r="E121" s="86"/>
      <c r="F121" s="87"/>
      <c r="G121" s="236"/>
      <c r="H121" s="302"/>
      <c r="I121" s="261"/>
      <c r="J121" s="261"/>
      <c r="K121" s="261"/>
    </row>
    <row r="122" spans="2:11" s="69" customFormat="1" ht="46.5" customHeight="1">
      <c r="B122" s="77"/>
      <c r="C122" s="77"/>
      <c r="D122" s="55" t="s">
        <v>135</v>
      </c>
      <c r="E122" s="70" t="s">
        <v>5</v>
      </c>
      <c r="F122" s="75">
        <v>2</v>
      </c>
      <c r="G122" s="235"/>
      <c r="H122" s="302">
        <f t="shared" ref="H122" si="11">+G122*F122</f>
        <v>0</v>
      </c>
      <c r="I122" s="221"/>
      <c r="J122" s="221"/>
      <c r="K122" s="221"/>
    </row>
    <row r="123" spans="2:11" s="69" customFormat="1">
      <c r="B123" s="54"/>
      <c r="C123" s="54"/>
      <c r="D123" s="210"/>
      <c r="E123" s="78"/>
      <c r="F123" s="75"/>
      <c r="G123" s="235"/>
      <c r="H123" s="302"/>
      <c r="I123" s="221"/>
      <c r="J123" s="221"/>
      <c r="K123" s="221"/>
    </row>
    <row r="124" spans="2:11" s="69" customFormat="1" ht="61.5" customHeight="1">
      <c r="B124" s="54"/>
      <c r="C124" s="54"/>
      <c r="D124" s="55" t="s">
        <v>54</v>
      </c>
      <c r="E124" s="78"/>
      <c r="F124" s="75"/>
      <c r="G124" s="235"/>
      <c r="H124" s="302"/>
      <c r="I124" s="221"/>
      <c r="J124" s="221"/>
      <c r="K124" s="221"/>
    </row>
    <row r="125" spans="2:11" s="84" customFormat="1" ht="16.5" customHeight="1">
      <c r="B125" s="85"/>
      <c r="C125" s="85"/>
      <c r="D125" s="209" t="s">
        <v>43</v>
      </c>
      <c r="E125" s="86" t="s">
        <v>5</v>
      </c>
      <c r="F125" s="87">
        <v>2</v>
      </c>
      <c r="G125" s="236"/>
      <c r="H125" s="302">
        <f t="shared" si="8"/>
        <v>0</v>
      </c>
      <c r="I125" s="261"/>
      <c r="J125" s="261"/>
      <c r="K125" s="261"/>
    </row>
    <row r="126" spans="2:11" s="84" customFormat="1" ht="16.5" customHeight="1">
      <c r="B126" s="85"/>
      <c r="C126" s="85"/>
      <c r="D126" s="209" t="s">
        <v>44</v>
      </c>
      <c r="E126" s="86" t="s">
        <v>5</v>
      </c>
      <c r="F126" s="87">
        <v>2</v>
      </c>
      <c r="G126" s="236"/>
      <c r="H126" s="302">
        <f t="shared" si="8"/>
        <v>0</v>
      </c>
      <c r="I126" s="261"/>
      <c r="J126" s="261"/>
      <c r="K126" s="261"/>
    </row>
    <row r="127" spans="2:11" s="28" customFormat="1">
      <c r="B127" s="30"/>
      <c r="C127" s="30"/>
      <c r="D127" s="211"/>
      <c r="E127" s="194"/>
      <c r="F127" s="195"/>
      <c r="G127" s="237"/>
      <c r="H127" s="302"/>
      <c r="I127" s="254"/>
      <c r="J127" s="254"/>
      <c r="K127" s="254"/>
    </row>
    <row r="128" spans="2:11" s="28" customFormat="1" ht="16.5" customHeight="1">
      <c r="B128" s="54"/>
      <c r="C128" s="54"/>
      <c r="D128" s="55" t="s">
        <v>69</v>
      </c>
      <c r="E128" s="194"/>
      <c r="F128" s="195"/>
      <c r="G128" s="237"/>
      <c r="H128" s="302"/>
      <c r="I128" s="254"/>
      <c r="J128" s="254"/>
      <c r="K128" s="254"/>
    </row>
    <row r="129" spans="2:11" s="196" customFormat="1" ht="45.75" customHeight="1">
      <c r="B129" s="85"/>
      <c r="C129" s="85"/>
      <c r="D129" s="212" t="s">
        <v>70</v>
      </c>
      <c r="E129" s="197" t="s">
        <v>3</v>
      </c>
      <c r="F129" s="198">
        <v>4</v>
      </c>
      <c r="G129" s="238"/>
      <c r="H129" s="302">
        <f t="shared" si="8"/>
        <v>0</v>
      </c>
      <c r="I129" s="262"/>
      <c r="J129" s="262"/>
      <c r="K129" s="262"/>
    </row>
    <row r="130" spans="2:11" s="196" customFormat="1" ht="15" customHeight="1">
      <c r="B130" s="85"/>
      <c r="C130" s="85"/>
      <c r="D130" s="212" t="s">
        <v>71</v>
      </c>
      <c r="E130" s="197" t="s">
        <v>4</v>
      </c>
      <c r="F130" s="198">
        <v>20</v>
      </c>
      <c r="G130" s="238"/>
      <c r="H130" s="302">
        <f t="shared" si="8"/>
        <v>0</v>
      </c>
      <c r="I130" s="262"/>
      <c r="J130" s="262"/>
      <c r="K130" s="262"/>
    </row>
    <row r="131" spans="2:11" s="196" customFormat="1" ht="30.75" customHeight="1">
      <c r="B131" s="85"/>
      <c r="C131" s="85"/>
      <c r="D131" s="212" t="s">
        <v>72</v>
      </c>
      <c r="E131" s="197" t="s">
        <v>3</v>
      </c>
      <c r="F131" s="198">
        <v>2</v>
      </c>
      <c r="G131" s="238"/>
      <c r="H131" s="302">
        <f t="shared" si="8"/>
        <v>0</v>
      </c>
      <c r="I131" s="262"/>
      <c r="J131" s="262"/>
      <c r="K131" s="262"/>
    </row>
    <row r="132" spans="2:11" s="69" customFormat="1">
      <c r="B132" s="54"/>
      <c r="C132" s="54"/>
      <c r="D132" s="210"/>
      <c r="E132" s="78"/>
      <c r="F132" s="75"/>
      <c r="G132" s="235"/>
      <c r="H132" s="302">
        <f t="shared" si="8"/>
        <v>0</v>
      </c>
      <c r="I132" s="221"/>
      <c r="J132" s="221"/>
      <c r="K132" s="221"/>
    </row>
    <row r="133" spans="2:11" s="84" customFormat="1" ht="16.5" customHeight="1">
      <c r="B133" s="85"/>
      <c r="C133" s="85"/>
      <c r="D133" s="212" t="s">
        <v>201</v>
      </c>
      <c r="E133" s="86"/>
      <c r="F133" s="87"/>
      <c r="G133" s="236"/>
      <c r="H133" s="302"/>
      <c r="I133" s="261"/>
      <c r="J133" s="261"/>
      <c r="K133" s="261"/>
    </row>
    <row r="134" spans="2:11" s="84" customFormat="1" ht="32.25" customHeight="1">
      <c r="B134" s="85"/>
      <c r="C134" s="85"/>
      <c r="D134" s="212" t="s">
        <v>153</v>
      </c>
      <c r="E134" s="86" t="s">
        <v>5</v>
      </c>
      <c r="F134" s="87">
        <v>1</v>
      </c>
      <c r="G134" s="236"/>
      <c r="H134" s="302">
        <f>+G134*F134</f>
        <v>0</v>
      </c>
      <c r="I134" s="261"/>
      <c r="J134" s="261"/>
      <c r="K134" s="261"/>
    </row>
    <row r="135" spans="2:11" s="84" customFormat="1" ht="16.5" customHeight="1">
      <c r="B135" s="85"/>
      <c r="C135" s="85"/>
      <c r="D135" s="212" t="s">
        <v>154</v>
      </c>
      <c r="E135" s="86" t="s">
        <v>5</v>
      </c>
      <c r="F135" s="87">
        <v>1</v>
      </c>
      <c r="G135" s="236"/>
      <c r="H135" s="302">
        <f t="shared" ref="H135" si="12">+G135*F135</f>
        <v>0</v>
      </c>
      <c r="I135" s="261"/>
      <c r="J135" s="261"/>
      <c r="K135" s="261"/>
    </row>
    <row r="136" spans="2:11" s="84" customFormat="1" ht="61.5" customHeight="1">
      <c r="B136" s="85"/>
      <c r="C136" s="85"/>
      <c r="D136" s="212" t="s">
        <v>155</v>
      </c>
      <c r="E136" s="86" t="s">
        <v>5</v>
      </c>
      <c r="F136" s="87">
        <v>1</v>
      </c>
      <c r="G136" s="236"/>
      <c r="H136" s="302">
        <f t="shared" ref="H136:H138" si="13">+G136*F136</f>
        <v>0</v>
      </c>
      <c r="I136" s="261"/>
      <c r="J136" s="261"/>
      <c r="K136" s="261"/>
    </row>
    <row r="137" spans="2:11" s="69" customFormat="1">
      <c r="B137" s="54"/>
      <c r="C137" s="54"/>
      <c r="D137" s="210"/>
      <c r="E137" s="78"/>
      <c r="F137" s="75"/>
      <c r="G137" s="235"/>
      <c r="H137" s="302">
        <f t="shared" si="13"/>
        <v>0</v>
      </c>
      <c r="I137" s="221"/>
      <c r="J137" s="221"/>
      <c r="K137" s="221"/>
    </row>
    <row r="138" spans="2:11" s="84" customFormat="1" ht="61.5" customHeight="1">
      <c r="B138" s="85"/>
      <c r="C138" s="85"/>
      <c r="D138" s="212" t="s">
        <v>205</v>
      </c>
      <c r="E138" s="86" t="s">
        <v>3</v>
      </c>
      <c r="F138" s="87">
        <v>2</v>
      </c>
      <c r="G138" s="236"/>
      <c r="H138" s="302">
        <f t="shared" si="13"/>
        <v>0</v>
      </c>
      <c r="I138" s="261"/>
      <c r="J138" s="261"/>
      <c r="K138" s="261"/>
    </row>
    <row r="139" spans="2:11" s="69" customFormat="1">
      <c r="B139" s="54"/>
      <c r="C139" s="54"/>
      <c r="D139" s="210"/>
      <c r="E139" s="78"/>
      <c r="F139" s="75"/>
      <c r="G139" s="235"/>
      <c r="H139" s="302">
        <f t="shared" si="8"/>
        <v>0</v>
      </c>
      <c r="I139" s="221"/>
      <c r="J139" s="221"/>
      <c r="K139" s="221"/>
    </row>
    <row r="140" spans="2:11" s="84" customFormat="1">
      <c r="B140" s="85"/>
      <c r="C140" s="85"/>
      <c r="D140" s="209" t="s">
        <v>16</v>
      </c>
      <c r="E140" s="86" t="s">
        <v>5</v>
      </c>
      <c r="F140" s="87">
        <v>1</v>
      </c>
      <c r="G140" s="236"/>
      <c r="H140" s="302">
        <f>+G140*F140</f>
        <v>0</v>
      </c>
      <c r="I140" s="261"/>
      <c r="J140" s="261"/>
      <c r="K140" s="261"/>
    </row>
    <row r="141" spans="2:11" s="84" customFormat="1">
      <c r="B141" s="85"/>
      <c r="C141" s="85"/>
      <c r="D141" s="209"/>
      <c r="E141" s="86"/>
      <c r="F141" s="87"/>
      <c r="G141" s="236"/>
      <c r="H141" s="302"/>
      <c r="I141" s="261"/>
      <c r="J141" s="261"/>
      <c r="K141" s="261"/>
    </row>
    <row r="142" spans="2:11" s="84" customFormat="1" ht="45">
      <c r="B142" s="85"/>
      <c r="C142" s="85"/>
      <c r="D142" s="31" t="s">
        <v>208</v>
      </c>
      <c r="E142" s="90" t="s">
        <v>13</v>
      </c>
      <c r="F142" s="87">
        <v>12</v>
      </c>
      <c r="G142" s="239"/>
      <c r="H142" s="302">
        <f t="shared" ref="H142" si="14">+G142*F142</f>
        <v>0</v>
      </c>
      <c r="I142" s="261"/>
      <c r="J142" s="261"/>
      <c r="K142" s="261"/>
    </row>
    <row r="143" spans="2:11" s="84" customFormat="1">
      <c r="B143" s="85"/>
      <c r="C143" s="85"/>
      <c r="D143" s="209"/>
      <c r="E143" s="86"/>
      <c r="F143" s="87"/>
      <c r="G143" s="236"/>
      <c r="H143" s="302"/>
      <c r="I143" s="261"/>
      <c r="J143" s="261"/>
      <c r="K143" s="261"/>
    </row>
    <row r="144" spans="2:11" s="84" customFormat="1">
      <c r="B144" s="85"/>
      <c r="C144" s="85"/>
      <c r="D144" s="89" t="s">
        <v>179</v>
      </c>
      <c r="E144" s="90" t="s">
        <v>5</v>
      </c>
      <c r="F144" s="87">
        <v>1</v>
      </c>
      <c r="G144" s="239"/>
      <c r="H144" s="302">
        <f t="shared" ref="H144" si="15">+G144*F144</f>
        <v>0</v>
      </c>
      <c r="I144" s="261"/>
      <c r="J144" s="261"/>
      <c r="K144" s="261"/>
    </row>
    <row r="145" spans="1:11" s="84" customFormat="1">
      <c r="B145" s="85"/>
      <c r="C145" s="85"/>
      <c r="D145" s="209"/>
      <c r="E145" s="86"/>
      <c r="F145" s="87"/>
      <c r="G145" s="236"/>
      <c r="H145" s="302"/>
      <c r="I145" s="261"/>
      <c r="J145" s="261"/>
      <c r="K145" s="261"/>
    </row>
    <row r="146" spans="1:11" s="84" customFormat="1" ht="30">
      <c r="B146" s="85"/>
      <c r="C146" s="85"/>
      <c r="D146" s="89" t="s">
        <v>203</v>
      </c>
      <c r="E146" s="90" t="s">
        <v>5</v>
      </c>
      <c r="F146" s="87">
        <v>1</v>
      </c>
      <c r="G146" s="239"/>
      <c r="H146" s="302">
        <f t="shared" ref="H146" si="16">+G146*F146</f>
        <v>0</v>
      </c>
      <c r="I146" s="261"/>
      <c r="J146" s="261"/>
      <c r="K146" s="261"/>
    </row>
    <row r="147" spans="1:11" s="84" customFormat="1">
      <c r="B147" s="85"/>
      <c r="C147" s="85"/>
      <c r="D147" s="209"/>
      <c r="E147" s="86"/>
      <c r="F147" s="87"/>
      <c r="G147" s="236"/>
      <c r="H147" s="302"/>
      <c r="I147" s="261"/>
      <c r="J147" s="261"/>
      <c r="K147" s="261"/>
    </row>
    <row r="148" spans="1:11" s="84" customFormat="1" ht="30" customHeight="1">
      <c r="B148" s="85"/>
      <c r="C148" s="85"/>
      <c r="D148" s="89" t="s">
        <v>41</v>
      </c>
      <c r="E148" s="90" t="s">
        <v>5</v>
      </c>
      <c r="F148" s="87">
        <v>1</v>
      </c>
      <c r="G148" s="239"/>
      <c r="H148" s="302">
        <f t="shared" si="8"/>
        <v>0</v>
      </c>
      <c r="I148" s="261"/>
      <c r="J148" s="261"/>
      <c r="K148" s="261"/>
    </row>
    <row r="149" spans="1:11" s="95" customFormat="1">
      <c r="B149" s="96"/>
      <c r="C149" s="96"/>
      <c r="D149" s="97"/>
      <c r="E149" s="98"/>
      <c r="F149" s="99"/>
      <c r="G149" s="100"/>
      <c r="H149" s="303"/>
      <c r="I149" s="263"/>
      <c r="J149" s="263"/>
      <c r="K149" s="263"/>
    </row>
    <row r="150" spans="1:11" s="84" customFormat="1">
      <c r="B150" s="85"/>
      <c r="C150" s="85"/>
      <c r="D150" s="68" t="s">
        <v>106</v>
      </c>
      <c r="E150" s="101" t="s">
        <v>5</v>
      </c>
      <c r="F150" s="93">
        <v>1</v>
      </c>
      <c r="G150" s="94"/>
      <c r="H150" s="304">
        <f>SUM(H11:H149)</f>
        <v>0</v>
      </c>
      <c r="I150" s="261"/>
      <c r="J150" s="261"/>
      <c r="K150" s="261"/>
    </row>
    <row r="151" spans="1:11" s="84" customFormat="1">
      <c r="B151" s="85"/>
      <c r="C151" s="85"/>
      <c r="D151" s="68"/>
      <c r="E151" s="101"/>
      <c r="F151" s="93"/>
      <c r="G151" s="94"/>
      <c r="H151" s="304"/>
      <c r="I151" s="261"/>
      <c r="J151" s="261"/>
      <c r="K151" s="261"/>
    </row>
    <row r="152" spans="1:11" s="84" customFormat="1">
      <c r="B152" s="85"/>
      <c r="C152" s="85"/>
      <c r="D152" s="68"/>
      <c r="E152" s="101"/>
      <c r="F152" s="93"/>
      <c r="G152" s="94"/>
      <c r="H152" s="304"/>
      <c r="I152" s="261"/>
      <c r="J152" s="261"/>
      <c r="K152" s="261"/>
    </row>
    <row r="153" spans="1:11" s="69" customFormat="1">
      <c r="A153" s="57" t="s">
        <v>131</v>
      </c>
      <c r="B153" s="264"/>
      <c r="C153" s="53"/>
      <c r="D153" s="162" t="s">
        <v>17</v>
      </c>
      <c r="E153" s="78"/>
      <c r="F153" s="75"/>
      <c r="G153" s="72"/>
      <c r="H153" s="300"/>
      <c r="I153" s="221"/>
      <c r="J153" s="221"/>
      <c r="K153" s="221"/>
    </row>
    <row r="154" spans="1:11" s="199" customFormat="1">
      <c r="B154" s="108"/>
      <c r="C154" s="108"/>
      <c r="D154" s="213"/>
      <c r="E154" s="200"/>
      <c r="F154" s="201"/>
      <c r="G154" s="109"/>
      <c r="H154" s="300"/>
      <c r="I154" s="265"/>
      <c r="J154" s="265"/>
      <c r="K154" s="265"/>
    </row>
    <row r="155" spans="1:11" s="58" customFormat="1" ht="18" customHeight="1">
      <c r="B155" s="56"/>
      <c r="C155" s="56"/>
      <c r="D155" s="162" t="s">
        <v>152</v>
      </c>
      <c r="E155" s="59"/>
      <c r="F155" s="60"/>
      <c r="G155" s="61"/>
      <c r="H155" s="305"/>
      <c r="I155" s="178"/>
      <c r="J155" s="178"/>
      <c r="K155" s="178"/>
    </row>
    <row r="156" spans="1:11" s="28" customFormat="1" ht="46.5" customHeight="1">
      <c r="B156" s="53"/>
      <c r="C156" s="53"/>
      <c r="D156" s="74" t="s">
        <v>181</v>
      </c>
      <c r="E156" s="78"/>
      <c r="F156" s="83"/>
      <c r="G156" s="52"/>
      <c r="H156" s="298"/>
      <c r="I156" s="254"/>
      <c r="J156" s="254"/>
      <c r="K156" s="254"/>
    </row>
    <row r="157" spans="1:11" s="28" customFormat="1">
      <c r="B157" s="53"/>
      <c r="C157" s="53"/>
      <c r="D157" s="55" t="s">
        <v>26</v>
      </c>
      <c r="E157" s="194" t="s">
        <v>5</v>
      </c>
      <c r="F157" s="202">
        <v>1</v>
      </c>
      <c r="G157" s="52"/>
      <c r="H157" s="298">
        <f>F157*G157</f>
        <v>0</v>
      </c>
      <c r="I157" s="254"/>
      <c r="J157" s="254"/>
      <c r="K157" s="254"/>
    </row>
    <row r="158" spans="1:11" s="69" customFormat="1">
      <c r="B158" s="54"/>
      <c r="C158" s="54"/>
      <c r="D158" s="208"/>
      <c r="E158" s="78"/>
      <c r="F158" s="75"/>
      <c r="G158" s="72"/>
      <c r="H158" s="306"/>
      <c r="I158" s="221"/>
      <c r="J158" s="221"/>
      <c r="K158" s="221"/>
    </row>
    <row r="159" spans="1:11" s="102" customFormat="1">
      <c r="B159" s="103"/>
      <c r="C159" s="103"/>
      <c r="D159" s="214" t="s">
        <v>8</v>
      </c>
      <c r="E159" s="104" t="s">
        <v>5</v>
      </c>
      <c r="F159" s="105">
        <v>1</v>
      </c>
      <c r="G159" s="240"/>
      <c r="H159" s="300">
        <f>+G159*F159</f>
        <v>0</v>
      </c>
      <c r="I159" s="266"/>
      <c r="J159" s="266"/>
      <c r="K159" s="266"/>
    </row>
    <row r="160" spans="1:11" s="69" customFormat="1">
      <c r="B160" s="54"/>
      <c r="C160" s="54"/>
      <c r="D160" s="82"/>
      <c r="E160" s="78"/>
      <c r="F160" s="75"/>
      <c r="G160" s="72"/>
      <c r="H160" s="300"/>
      <c r="I160" s="221"/>
      <c r="J160" s="221"/>
      <c r="K160" s="221"/>
    </row>
    <row r="161" spans="2:11" s="58" customFormat="1" ht="31.5" customHeight="1">
      <c r="B161" s="56"/>
      <c r="C161" s="56"/>
      <c r="D161" s="162" t="s">
        <v>97</v>
      </c>
      <c r="E161" s="59"/>
      <c r="F161" s="60"/>
      <c r="G161" s="61"/>
      <c r="H161" s="305"/>
      <c r="I161" s="178"/>
      <c r="J161" s="178"/>
      <c r="K161" s="178"/>
    </row>
    <row r="162" spans="2:11" s="28" customFormat="1" ht="61.5" customHeight="1">
      <c r="B162" s="53"/>
      <c r="C162" s="53"/>
      <c r="D162" s="74" t="s">
        <v>98</v>
      </c>
      <c r="E162" s="78"/>
      <c r="F162" s="83"/>
      <c r="G162" s="52"/>
      <c r="H162" s="298"/>
      <c r="I162" s="254"/>
      <c r="J162" s="254"/>
      <c r="K162" s="254"/>
    </row>
    <row r="163" spans="2:11" s="28" customFormat="1" ht="75.75" customHeight="1">
      <c r="B163" s="53"/>
      <c r="C163" s="53"/>
      <c r="D163" s="55" t="s">
        <v>99</v>
      </c>
      <c r="E163" s="194"/>
      <c r="F163" s="202"/>
      <c r="G163" s="52"/>
      <c r="H163" s="298">
        <f t="shared" ref="H163" si="17">F163*G163</f>
        <v>0</v>
      </c>
      <c r="I163" s="254"/>
      <c r="J163" s="254"/>
      <c r="K163" s="254"/>
    </row>
    <row r="164" spans="2:11" s="28" customFormat="1" ht="33.75" customHeight="1">
      <c r="B164" s="53"/>
      <c r="C164" s="53"/>
      <c r="D164" s="55" t="s">
        <v>185</v>
      </c>
      <c r="E164" s="194"/>
      <c r="F164" s="202"/>
      <c r="G164" s="52"/>
      <c r="H164" s="298"/>
      <c r="I164" s="254"/>
      <c r="J164" s="254"/>
      <c r="K164" s="254"/>
    </row>
    <row r="165" spans="2:11" s="69" customFormat="1">
      <c r="B165" s="54"/>
      <c r="C165" s="54"/>
      <c r="D165" s="208"/>
      <c r="E165" s="78"/>
      <c r="F165" s="75"/>
      <c r="G165" s="72"/>
      <c r="H165" s="306"/>
      <c r="I165" s="221"/>
      <c r="J165" s="221"/>
      <c r="K165" s="221"/>
    </row>
    <row r="166" spans="2:11" s="102" customFormat="1">
      <c r="B166" s="103"/>
      <c r="C166" s="103"/>
      <c r="D166" s="214" t="s">
        <v>8</v>
      </c>
      <c r="E166" s="104" t="s">
        <v>5</v>
      </c>
      <c r="F166" s="105">
        <v>2</v>
      </c>
      <c r="G166" s="240"/>
      <c r="H166" s="300">
        <f>+G166*F166</f>
        <v>0</v>
      </c>
      <c r="I166" s="266"/>
      <c r="J166" s="266"/>
      <c r="K166" s="266"/>
    </row>
    <row r="167" spans="2:11" s="199" customFormat="1">
      <c r="B167" s="108"/>
      <c r="C167" s="108"/>
      <c r="D167" s="213"/>
      <c r="E167" s="200"/>
      <c r="F167" s="201"/>
      <c r="G167" s="109"/>
      <c r="H167" s="300"/>
      <c r="I167" s="265"/>
      <c r="J167" s="265"/>
      <c r="K167" s="265"/>
    </row>
    <row r="168" spans="2:11" s="58" customFormat="1" ht="18" customHeight="1">
      <c r="B168" s="56"/>
      <c r="C168" s="56"/>
      <c r="D168" s="162" t="s">
        <v>157</v>
      </c>
      <c r="E168" s="59"/>
      <c r="F168" s="60"/>
      <c r="G168" s="61"/>
      <c r="H168" s="305"/>
      <c r="I168" s="178"/>
      <c r="J168" s="178"/>
      <c r="K168" s="178"/>
    </row>
    <row r="169" spans="2:11" s="28" customFormat="1" ht="77.25" customHeight="1">
      <c r="B169" s="53"/>
      <c r="C169" s="53"/>
      <c r="D169" s="74" t="s">
        <v>159</v>
      </c>
      <c r="E169" s="78"/>
      <c r="F169" s="83"/>
      <c r="G169" s="52"/>
      <c r="H169" s="298"/>
      <c r="I169" s="254"/>
      <c r="J169" s="254"/>
      <c r="K169" s="254"/>
    </row>
    <row r="170" spans="2:11" s="28" customFormat="1">
      <c r="B170" s="53"/>
      <c r="C170" s="53"/>
      <c r="D170" s="55" t="s">
        <v>158</v>
      </c>
      <c r="E170" s="194" t="s">
        <v>3</v>
      </c>
      <c r="F170" s="202">
        <v>1</v>
      </c>
      <c r="G170" s="52"/>
      <c r="H170" s="298">
        <f t="shared" ref="H170:H174" si="18">F170*G170</f>
        <v>0</v>
      </c>
      <c r="I170" s="254"/>
      <c r="J170" s="254"/>
      <c r="K170" s="254"/>
    </row>
    <row r="171" spans="2:11" s="28" customFormat="1">
      <c r="B171" s="53"/>
      <c r="C171" s="53"/>
      <c r="D171" s="242" t="s">
        <v>167</v>
      </c>
      <c r="E171" s="243" t="s">
        <v>3</v>
      </c>
      <c r="F171" s="244">
        <v>1</v>
      </c>
      <c r="G171" s="283"/>
      <c r="H171" s="298">
        <f t="shared" si="18"/>
        <v>0</v>
      </c>
      <c r="I171" s="254"/>
      <c r="J171" s="254"/>
      <c r="K171" s="254"/>
    </row>
    <row r="172" spans="2:11" s="28" customFormat="1">
      <c r="B172" s="53"/>
      <c r="C172" s="53"/>
      <c r="D172" s="242" t="s">
        <v>168</v>
      </c>
      <c r="E172" s="245" t="s">
        <v>3</v>
      </c>
      <c r="F172" s="244">
        <v>4</v>
      </c>
      <c r="G172" s="52"/>
      <c r="H172" s="298">
        <f t="shared" si="18"/>
        <v>0</v>
      </c>
      <c r="I172" s="254"/>
      <c r="J172" s="254"/>
      <c r="K172" s="254"/>
    </row>
    <row r="173" spans="2:11" s="28" customFormat="1">
      <c r="B173" s="53"/>
      <c r="C173" s="53"/>
      <c r="D173" s="242" t="s">
        <v>182</v>
      </c>
      <c r="E173" s="243" t="s">
        <v>3</v>
      </c>
      <c r="F173" s="244">
        <v>6</v>
      </c>
      <c r="G173" s="283"/>
      <c r="H173" s="298">
        <f t="shared" si="18"/>
        <v>0</v>
      </c>
      <c r="I173" s="254"/>
      <c r="J173" s="254"/>
      <c r="K173" s="254"/>
    </row>
    <row r="174" spans="2:11" s="28" customFormat="1">
      <c r="B174" s="53"/>
      <c r="C174" s="53"/>
      <c r="D174" s="55" t="s">
        <v>160</v>
      </c>
      <c r="E174" s="194" t="s">
        <v>3</v>
      </c>
      <c r="F174" s="202">
        <v>12</v>
      </c>
      <c r="G174" s="52"/>
      <c r="H174" s="298">
        <f t="shared" si="18"/>
        <v>0</v>
      </c>
      <c r="I174" s="254"/>
      <c r="J174" s="254"/>
      <c r="K174" s="254"/>
    </row>
    <row r="175" spans="2:11" s="28" customFormat="1">
      <c r="B175" s="54"/>
      <c r="C175" s="54"/>
      <c r="D175" s="55" t="s">
        <v>21</v>
      </c>
      <c r="E175" s="32"/>
      <c r="F175" s="202"/>
      <c r="G175" s="52"/>
      <c r="H175" s="307"/>
      <c r="I175" s="254"/>
      <c r="J175" s="254"/>
      <c r="K175" s="254"/>
    </row>
    <row r="176" spans="2:11" s="28" customFormat="1">
      <c r="B176" s="54"/>
      <c r="C176" s="54"/>
      <c r="D176" s="55" t="s">
        <v>161</v>
      </c>
      <c r="E176" s="32" t="s">
        <v>3</v>
      </c>
      <c r="F176" s="202">
        <v>1</v>
      </c>
      <c r="G176" s="52"/>
      <c r="H176" s="298">
        <f t="shared" ref="H176:H177" si="19">F176*G176</f>
        <v>0</v>
      </c>
      <c r="I176" s="254"/>
      <c r="J176" s="254"/>
      <c r="K176" s="254"/>
    </row>
    <row r="177" spans="2:11" s="28" customFormat="1">
      <c r="B177" s="54"/>
      <c r="C177" s="54"/>
      <c r="D177" s="55" t="s">
        <v>162</v>
      </c>
      <c r="E177" s="32" t="s">
        <v>3</v>
      </c>
      <c r="F177" s="202">
        <v>1</v>
      </c>
      <c r="G177" s="52"/>
      <c r="H177" s="307">
        <f t="shared" si="19"/>
        <v>0</v>
      </c>
      <c r="I177" s="254"/>
      <c r="J177" s="254"/>
      <c r="K177" s="254"/>
    </row>
    <row r="178" spans="2:11" s="28" customFormat="1">
      <c r="B178" s="54"/>
      <c r="C178" s="54"/>
      <c r="D178" s="55" t="s">
        <v>163</v>
      </c>
      <c r="E178" s="32" t="s">
        <v>3</v>
      </c>
      <c r="F178" s="202">
        <v>1</v>
      </c>
      <c r="G178" s="52"/>
      <c r="H178" s="307">
        <f>F178*G178</f>
        <v>0</v>
      </c>
      <c r="I178" s="254"/>
      <c r="J178" s="254"/>
      <c r="K178" s="254"/>
    </row>
    <row r="179" spans="2:11" s="28" customFormat="1" ht="13.5" customHeight="1">
      <c r="B179" s="53"/>
      <c r="C179" s="53"/>
      <c r="D179" s="55" t="s">
        <v>164</v>
      </c>
      <c r="E179" s="194" t="s">
        <v>5</v>
      </c>
      <c r="F179" s="202">
        <v>1</v>
      </c>
      <c r="G179" s="52"/>
      <c r="H179" s="298">
        <f t="shared" ref="H179:H181" si="20">F179*G179</f>
        <v>0</v>
      </c>
      <c r="I179" s="254"/>
      <c r="J179" s="254"/>
      <c r="K179" s="254"/>
    </row>
    <row r="180" spans="2:11" s="28" customFormat="1">
      <c r="B180" s="53"/>
      <c r="C180" s="53"/>
      <c r="D180" s="55" t="s">
        <v>104</v>
      </c>
      <c r="E180" s="194" t="s">
        <v>5</v>
      </c>
      <c r="F180" s="202">
        <v>1</v>
      </c>
      <c r="G180" s="52"/>
      <c r="H180" s="298">
        <f>F180*G180</f>
        <v>0</v>
      </c>
      <c r="I180" s="254"/>
      <c r="J180" s="254"/>
      <c r="K180" s="254"/>
    </row>
    <row r="181" spans="2:11" s="28" customFormat="1">
      <c r="B181" s="53"/>
      <c r="C181" s="53"/>
      <c r="D181" s="55" t="s">
        <v>26</v>
      </c>
      <c r="E181" s="194" t="s">
        <v>5</v>
      </c>
      <c r="F181" s="202">
        <v>1</v>
      </c>
      <c r="G181" s="52"/>
      <c r="H181" s="298">
        <f t="shared" si="20"/>
        <v>0</v>
      </c>
      <c r="I181" s="254"/>
      <c r="J181" s="254"/>
      <c r="K181" s="254"/>
    </row>
    <row r="182" spans="2:11" s="69" customFormat="1">
      <c r="B182" s="54"/>
      <c r="C182" s="54"/>
      <c r="D182" s="208"/>
      <c r="E182" s="78"/>
      <c r="F182" s="75"/>
      <c r="G182" s="72"/>
      <c r="H182" s="306"/>
      <c r="I182" s="221"/>
      <c r="J182" s="221"/>
      <c r="K182" s="221"/>
    </row>
    <row r="183" spans="2:11" s="102" customFormat="1">
      <c r="B183" s="103"/>
      <c r="C183" s="103"/>
      <c r="D183" s="214" t="s">
        <v>8</v>
      </c>
      <c r="E183" s="104" t="s">
        <v>5</v>
      </c>
      <c r="F183" s="105">
        <v>1</v>
      </c>
      <c r="G183" s="240"/>
      <c r="H183" s="300">
        <f>+G183*F183</f>
        <v>0</v>
      </c>
      <c r="I183" s="266"/>
      <c r="J183" s="266"/>
      <c r="K183" s="266"/>
    </row>
    <row r="184" spans="2:11" s="199" customFormat="1">
      <c r="B184" s="108"/>
      <c r="C184" s="108"/>
      <c r="D184" s="213"/>
      <c r="E184" s="200"/>
      <c r="F184" s="201"/>
      <c r="G184" s="241"/>
      <c r="H184" s="300"/>
      <c r="I184" s="265"/>
      <c r="J184" s="265"/>
      <c r="K184" s="265"/>
    </row>
    <row r="185" spans="2:11" s="58" customFormat="1" ht="18" customHeight="1">
      <c r="B185" s="56"/>
      <c r="C185" s="56"/>
      <c r="D185" s="162" t="s">
        <v>165</v>
      </c>
      <c r="E185" s="59"/>
      <c r="F185" s="60"/>
      <c r="G185" s="61"/>
      <c r="H185" s="305"/>
      <c r="I185" s="178"/>
      <c r="J185" s="178"/>
      <c r="K185" s="178"/>
    </row>
    <row r="186" spans="2:11" s="28" customFormat="1" ht="31.5" customHeight="1">
      <c r="B186" s="53"/>
      <c r="C186" s="53"/>
      <c r="D186" s="74" t="s">
        <v>166</v>
      </c>
      <c r="E186" s="78"/>
      <c r="F186" s="83"/>
      <c r="G186" s="52"/>
      <c r="H186" s="298"/>
      <c r="I186" s="254"/>
      <c r="J186" s="254"/>
      <c r="K186" s="254"/>
    </row>
    <row r="187" spans="2:11" s="28" customFormat="1">
      <c r="B187" s="53"/>
      <c r="C187" s="53"/>
      <c r="D187" s="55" t="s">
        <v>26</v>
      </c>
      <c r="E187" s="194" t="s">
        <v>5</v>
      </c>
      <c r="F187" s="202">
        <v>1</v>
      </c>
      <c r="G187" s="52"/>
      <c r="H187" s="298">
        <f t="shared" ref="H187" si="21">F187*G187</f>
        <v>0</v>
      </c>
      <c r="I187" s="254"/>
      <c r="J187" s="254"/>
      <c r="K187" s="254"/>
    </row>
    <row r="188" spans="2:11" s="69" customFormat="1">
      <c r="B188" s="54"/>
      <c r="C188" s="54"/>
      <c r="D188" s="208"/>
      <c r="E188" s="78"/>
      <c r="F188" s="75"/>
      <c r="G188" s="72"/>
      <c r="H188" s="306"/>
      <c r="I188" s="221"/>
      <c r="J188" s="221"/>
      <c r="K188" s="221"/>
    </row>
    <row r="189" spans="2:11" s="102" customFormat="1">
      <c r="B189" s="103"/>
      <c r="C189" s="103"/>
      <c r="D189" s="214" t="s">
        <v>8</v>
      </c>
      <c r="E189" s="104" t="s">
        <v>5</v>
      </c>
      <c r="F189" s="105">
        <v>1</v>
      </c>
      <c r="G189" s="240"/>
      <c r="H189" s="300">
        <f>+G189*F189</f>
        <v>0</v>
      </c>
      <c r="I189" s="266"/>
      <c r="J189" s="266"/>
      <c r="K189" s="266"/>
    </row>
    <row r="190" spans="2:11" s="199" customFormat="1">
      <c r="B190" s="108"/>
      <c r="C190" s="108"/>
      <c r="D190" s="213"/>
      <c r="E190" s="200"/>
      <c r="F190" s="201"/>
      <c r="G190" s="241"/>
      <c r="H190" s="300"/>
      <c r="I190" s="265"/>
      <c r="J190" s="265"/>
      <c r="K190" s="265"/>
    </row>
    <row r="191" spans="2:11" s="199" customFormat="1">
      <c r="B191" s="108"/>
      <c r="C191" s="108"/>
      <c r="D191" s="213"/>
      <c r="E191" s="200"/>
      <c r="F191" s="201"/>
      <c r="G191" s="109"/>
      <c r="H191" s="300"/>
      <c r="I191" s="265"/>
      <c r="J191" s="265"/>
      <c r="K191" s="265"/>
    </row>
    <row r="192" spans="2:11" s="58" customFormat="1" ht="18" customHeight="1">
      <c r="B192" s="56"/>
      <c r="C192" s="56"/>
      <c r="D192" s="162" t="s">
        <v>174</v>
      </c>
      <c r="E192" s="59"/>
      <c r="F192" s="60"/>
      <c r="G192" s="61"/>
      <c r="H192" s="305"/>
      <c r="I192" s="178"/>
      <c r="J192" s="178"/>
      <c r="K192" s="178"/>
    </row>
    <row r="193" spans="2:11" s="28" customFormat="1" ht="123" customHeight="1">
      <c r="B193" s="53"/>
      <c r="C193" s="53"/>
      <c r="D193" s="74" t="s">
        <v>183</v>
      </c>
      <c r="E193" s="78"/>
      <c r="F193" s="83"/>
      <c r="G193" s="52"/>
      <c r="H193" s="298"/>
      <c r="I193" s="254"/>
      <c r="J193" s="254"/>
      <c r="K193" s="254"/>
    </row>
    <row r="194" spans="2:11" s="28" customFormat="1">
      <c r="B194" s="53"/>
      <c r="C194" s="53"/>
      <c r="D194" s="55" t="s">
        <v>158</v>
      </c>
      <c r="E194" s="194" t="s">
        <v>3</v>
      </c>
      <c r="F194" s="202">
        <v>2</v>
      </c>
      <c r="G194" s="52"/>
      <c r="H194" s="298">
        <f t="shared" ref="H194:H196" si="22">F194*G194</f>
        <v>0</v>
      </c>
      <c r="I194" s="254"/>
      <c r="J194" s="254"/>
      <c r="K194" s="254"/>
    </row>
    <row r="195" spans="2:11" s="28" customFormat="1">
      <c r="B195" s="53"/>
      <c r="C195" s="53"/>
      <c r="D195" s="242" t="s">
        <v>167</v>
      </c>
      <c r="E195" s="243" t="s">
        <v>3</v>
      </c>
      <c r="F195" s="244">
        <v>2</v>
      </c>
      <c r="G195" s="283"/>
      <c r="H195" s="298">
        <f t="shared" si="22"/>
        <v>0</v>
      </c>
      <c r="I195" s="254"/>
      <c r="J195" s="254"/>
      <c r="K195" s="254"/>
    </row>
    <row r="196" spans="2:11" s="28" customFormat="1">
      <c r="B196" s="53"/>
      <c r="C196" s="53"/>
      <c r="D196" s="242" t="s">
        <v>168</v>
      </c>
      <c r="E196" s="245" t="s">
        <v>3</v>
      </c>
      <c r="F196" s="244">
        <v>8</v>
      </c>
      <c r="G196" s="52"/>
      <c r="H196" s="298">
        <f t="shared" si="22"/>
        <v>0</v>
      </c>
      <c r="I196" s="254"/>
      <c r="J196" s="254"/>
      <c r="K196" s="254"/>
    </row>
    <row r="197" spans="2:11" s="28" customFormat="1">
      <c r="B197" s="54"/>
      <c r="C197" s="54"/>
      <c r="D197" s="55" t="s">
        <v>21</v>
      </c>
      <c r="E197" s="32"/>
      <c r="F197" s="202"/>
      <c r="G197" s="52"/>
      <c r="H197" s="307"/>
      <c r="I197" s="254"/>
      <c r="J197" s="254"/>
      <c r="K197" s="254"/>
    </row>
    <row r="198" spans="2:11" s="28" customFormat="1">
      <c r="B198" s="54"/>
      <c r="C198" s="54"/>
      <c r="D198" s="55" t="s">
        <v>161</v>
      </c>
      <c r="E198" s="32" t="s">
        <v>3</v>
      </c>
      <c r="F198" s="202">
        <v>2</v>
      </c>
      <c r="G198" s="52"/>
      <c r="H198" s="298">
        <f>F198*G198</f>
        <v>0</v>
      </c>
      <c r="I198" s="254"/>
      <c r="J198" s="254"/>
      <c r="K198" s="254"/>
    </row>
    <row r="199" spans="2:11" s="28" customFormat="1">
      <c r="B199" s="54"/>
      <c r="C199" s="54"/>
      <c r="D199" s="55" t="s">
        <v>100</v>
      </c>
      <c r="E199" s="32" t="s">
        <v>3</v>
      </c>
      <c r="F199" s="202">
        <v>18</v>
      </c>
      <c r="G199" s="52"/>
      <c r="H199" s="298">
        <f t="shared" ref="H199:H209" si="23">F199*G199</f>
        <v>0</v>
      </c>
      <c r="I199" s="254"/>
      <c r="J199" s="254"/>
      <c r="K199" s="254"/>
    </row>
    <row r="200" spans="2:11" s="28" customFormat="1">
      <c r="B200" s="54"/>
      <c r="C200" s="54"/>
      <c r="D200" s="55" t="s">
        <v>101</v>
      </c>
      <c r="E200" s="32" t="s">
        <v>3</v>
      </c>
      <c r="F200" s="202">
        <v>3</v>
      </c>
      <c r="G200" s="52"/>
      <c r="H200" s="298">
        <f t="shared" si="23"/>
        <v>0</v>
      </c>
      <c r="I200" s="262"/>
      <c r="J200" s="262"/>
      <c r="K200" s="262"/>
    </row>
    <row r="201" spans="2:11" s="28" customFormat="1">
      <c r="B201" s="54"/>
      <c r="C201" s="54"/>
      <c r="D201" s="55" t="s">
        <v>103</v>
      </c>
      <c r="E201" s="32"/>
      <c r="F201" s="202"/>
      <c r="G201" s="52"/>
      <c r="H201" s="307"/>
      <c r="I201" s="254"/>
      <c r="J201" s="254"/>
      <c r="K201" s="254"/>
    </row>
    <row r="202" spans="2:11" s="28" customFormat="1">
      <c r="B202" s="54"/>
      <c r="C202" s="54"/>
      <c r="D202" s="55" t="s">
        <v>102</v>
      </c>
      <c r="E202" s="32" t="s">
        <v>3</v>
      </c>
      <c r="F202" s="202">
        <v>14</v>
      </c>
      <c r="G202" s="52"/>
      <c r="H202" s="298">
        <f t="shared" ref="H202:H204" si="24">F202*G202</f>
        <v>0</v>
      </c>
      <c r="I202" s="254"/>
      <c r="J202" s="254"/>
      <c r="K202" s="254"/>
    </row>
    <row r="203" spans="2:11" s="28" customFormat="1">
      <c r="B203" s="54"/>
      <c r="C203" s="54"/>
      <c r="D203" s="55" t="s">
        <v>162</v>
      </c>
      <c r="E203" s="32" t="s">
        <v>3</v>
      </c>
      <c r="F203" s="202">
        <v>2</v>
      </c>
      <c r="G203" s="52"/>
      <c r="H203" s="307">
        <f t="shared" si="24"/>
        <v>0</v>
      </c>
      <c r="I203" s="254"/>
      <c r="J203" s="254"/>
      <c r="K203" s="254"/>
    </row>
    <row r="204" spans="2:11" s="28" customFormat="1">
      <c r="B204" s="54"/>
      <c r="C204" s="54"/>
      <c r="D204" s="55" t="s">
        <v>163</v>
      </c>
      <c r="E204" s="32" t="s">
        <v>3</v>
      </c>
      <c r="F204" s="202">
        <v>2</v>
      </c>
      <c r="G204" s="52"/>
      <c r="H204" s="307">
        <f t="shared" si="24"/>
        <v>0</v>
      </c>
      <c r="I204" s="254"/>
      <c r="J204" s="254"/>
      <c r="K204" s="254"/>
    </row>
    <row r="205" spans="2:11" s="28" customFormat="1">
      <c r="B205" s="54"/>
      <c r="C205" s="54"/>
      <c r="D205" s="55" t="s">
        <v>79</v>
      </c>
      <c r="E205" s="32" t="s">
        <v>3</v>
      </c>
      <c r="F205" s="202">
        <v>8</v>
      </c>
      <c r="G205" s="52"/>
      <c r="H205" s="298">
        <f t="shared" si="23"/>
        <v>0</v>
      </c>
      <c r="I205" s="254"/>
      <c r="J205" s="254"/>
      <c r="K205" s="254"/>
    </row>
    <row r="206" spans="2:11" s="28" customFormat="1">
      <c r="B206" s="54"/>
      <c r="C206" s="54"/>
      <c r="D206" s="55" t="s">
        <v>74</v>
      </c>
      <c r="E206" s="32" t="s">
        <v>3</v>
      </c>
      <c r="F206" s="202">
        <v>1</v>
      </c>
      <c r="G206" s="52"/>
      <c r="H206" s="298">
        <f t="shared" ref="H206" si="25">F206*G206</f>
        <v>0</v>
      </c>
      <c r="I206" s="254"/>
      <c r="J206" s="254"/>
      <c r="K206" s="254"/>
    </row>
    <row r="207" spans="2:11" s="28" customFormat="1" ht="28.5" customHeight="1">
      <c r="B207" s="53"/>
      <c r="C207" s="53"/>
      <c r="D207" s="55" t="s">
        <v>169</v>
      </c>
      <c r="E207" s="194" t="s">
        <v>5</v>
      </c>
      <c r="F207" s="202">
        <v>1</v>
      </c>
      <c r="G207" s="52"/>
      <c r="H207" s="298">
        <f t="shared" si="23"/>
        <v>0</v>
      </c>
      <c r="I207" s="254"/>
      <c r="J207" s="254"/>
      <c r="K207" s="254"/>
    </row>
    <row r="208" spans="2:11" s="28" customFormat="1">
      <c r="B208" s="53"/>
      <c r="C208" s="53"/>
      <c r="D208" s="55" t="s">
        <v>104</v>
      </c>
      <c r="E208" s="194" t="s">
        <v>5</v>
      </c>
      <c r="F208" s="202">
        <v>1</v>
      </c>
      <c r="G208" s="52"/>
      <c r="H208" s="298">
        <f t="shared" si="23"/>
        <v>0</v>
      </c>
      <c r="I208" s="254"/>
      <c r="J208" s="254"/>
      <c r="K208" s="254"/>
    </row>
    <row r="209" spans="2:11" s="28" customFormat="1">
      <c r="B209" s="53"/>
      <c r="C209" s="53"/>
      <c r="D209" s="55" t="s">
        <v>26</v>
      </c>
      <c r="E209" s="194" t="s">
        <v>5</v>
      </c>
      <c r="F209" s="202">
        <v>1</v>
      </c>
      <c r="G209" s="52"/>
      <c r="H209" s="298">
        <f t="shared" si="23"/>
        <v>0</v>
      </c>
      <c r="I209" s="254"/>
      <c r="J209" s="254"/>
      <c r="K209" s="254"/>
    </row>
    <row r="210" spans="2:11" s="69" customFormat="1">
      <c r="B210" s="54"/>
      <c r="C210" s="54"/>
      <c r="D210" s="208"/>
      <c r="E210" s="78"/>
      <c r="F210" s="75"/>
      <c r="G210" s="72"/>
      <c r="H210" s="306"/>
      <c r="I210" s="221"/>
      <c r="J210" s="221"/>
      <c r="K210" s="221"/>
    </row>
    <row r="211" spans="2:11" s="102" customFormat="1">
      <c r="B211" s="103"/>
      <c r="C211" s="103"/>
      <c r="D211" s="214" t="s">
        <v>8</v>
      </c>
      <c r="E211" s="104" t="s">
        <v>5</v>
      </c>
      <c r="F211" s="105">
        <v>1</v>
      </c>
      <c r="G211" s="240"/>
      <c r="H211" s="300">
        <f>+G211*F211</f>
        <v>0</v>
      </c>
      <c r="I211" s="266"/>
      <c r="J211" s="266"/>
      <c r="K211" s="266"/>
    </row>
    <row r="212" spans="2:11" s="199" customFormat="1">
      <c r="B212" s="108"/>
      <c r="C212" s="108"/>
      <c r="D212" s="213"/>
      <c r="E212" s="200"/>
      <c r="F212" s="201"/>
      <c r="G212" s="109"/>
      <c r="H212" s="300"/>
      <c r="I212" s="265"/>
      <c r="J212" s="265"/>
      <c r="K212" s="265"/>
    </row>
    <row r="213" spans="2:11" s="58" customFormat="1" ht="18" customHeight="1">
      <c r="B213" s="56"/>
      <c r="C213" s="56"/>
      <c r="D213" s="162" t="s">
        <v>173</v>
      </c>
      <c r="E213" s="59"/>
      <c r="F213" s="60"/>
      <c r="G213" s="61"/>
      <c r="H213" s="305"/>
      <c r="I213" s="178"/>
      <c r="J213" s="178"/>
      <c r="K213" s="178"/>
    </row>
    <row r="214" spans="2:11" s="28" customFormat="1" ht="123" customHeight="1">
      <c r="B214" s="53"/>
      <c r="C214" s="53"/>
      <c r="D214" s="74" t="s">
        <v>172</v>
      </c>
      <c r="E214" s="78"/>
      <c r="F214" s="83"/>
      <c r="G214" s="52"/>
      <c r="H214" s="298"/>
      <c r="I214" s="254"/>
      <c r="J214" s="254"/>
      <c r="K214" s="254"/>
    </row>
    <row r="215" spans="2:11" s="28" customFormat="1">
      <c r="B215" s="53"/>
      <c r="C215" s="53"/>
      <c r="D215" s="55" t="s">
        <v>158</v>
      </c>
      <c r="E215" s="194" t="s">
        <v>3</v>
      </c>
      <c r="F215" s="202">
        <v>2</v>
      </c>
      <c r="G215" s="52"/>
      <c r="H215" s="298">
        <f t="shared" ref="H215:H217" si="26">F215*G215</f>
        <v>0</v>
      </c>
      <c r="I215" s="254"/>
      <c r="J215" s="254"/>
      <c r="K215" s="254"/>
    </row>
    <row r="216" spans="2:11" s="28" customFormat="1">
      <c r="B216" s="53"/>
      <c r="C216" s="53"/>
      <c r="D216" s="242" t="s">
        <v>167</v>
      </c>
      <c r="E216" s="243" t="s">
        <v>3</v>
      </c>
      <c r="F216" s="244">
        <v>2</v>
      </c>
      <c r="G216" s="283"/>
      <c r="H216" s="298">
        <f t="shared" si="26"/>
        <v>0</v>
      </c>
      <c r="I216" s="254"/>
      <c r="J216" s="254"/>
      <c r="K216" s="254"/>
    </row>
    <row r="217" spans="2:11" s="28" customFormat="1">
      <c r="B217" s="53"/>
      <c r="C217" s="53"/>
      <c r="D217" s="242" t="s">
        <v>168</v>
      </c>
      <c r="E217" s="245" t="s">
        <v>3</v>
      </c>
      <c r="F217" s="244">
        <v>8</v>
      </c>
      <c r="G217" s="52"/>
      <c r="H217" s="298">
        <f t="shared" si="26"/>
        <v>0</v>
      </c>
      <c r="I217" s="254"/>
      <c r="J217" s="254"/>
      <c r="K217" s="254"/>
    </row>
    <row r="218" spans="2:11" s="28" customFormat="1">
      <c r="B218" s="54"/>
      <c r="C218" s="54"/>
      <c r="D218" s="55" t="s">
        <v>21</v>
      </c>
      <c r="E218" s="32"/>
      <c r="F218" s="202"/>
      <c r="G218" s="52"/>
      <c r="H218" s="307"/>
      <c r="I218" s="254"/>
      <c r="J218" s="254"/>
      <c r="K218" s="254"/>
    </row>
    <row r="219" spans="2:11" s="28" customFormat="1">
      <c r="B219" s="54"/>
      <c r="C219" s="54"/>
      <c r="D219" s="55" t="s">
        <v>161</v>
      </c>
      <c r="E219" s="32" t="s">
        <v>3</v>
      </c>
      <c r="F219" s="202">
        <v>2</v>
      </c>
      <c r="G219" s="52"/>
      <c r="H219" s="298">
        <f>F219*G219</f>
        <v>0</v>
      </c>
      <c r="I219" s="254"/>
      <c r="J219" s="254"/>
      <c r="K219" s="254"/>
    </row>
    <row r="220" spans="2:11" s="28" customFormat="1">
      <c r="B220" s="54"/>
      <c r="C220" s="54"/>
      <c r="D220" s="55" t="s">
        <v>100</v>
      </c>
      <c r="E220" s="32" t="s">
        <v>3</v>
      </c>
      <c r="F220" s="202">
        <v>48</v>
      </c>
      <c r="G220" s="52"/>
      <c r="H220" s="298">
        <f t="shared" ref="H220:H221" si="27">F220*G220</f>
        <v>0</v>
      </c>
      <c r="I220" s="254"/>
      <c r="J220" s="254"/>
      <c r="K220" s="254"/>
    </row>
    <row r="221" spans="2:11" s="28" customFormat="1">
      <c r="B221" s="54"/>
      <c r="C221" s="54"/>
      <c r="D221" s="55" t="s">
        <v>101</v>
      </c>
      <c r="E221" s="32" t="s">
        <v>3</v>
      </c>
      <c r="F221" s="202">
        <v>5</v>
      </c>
      <c r="G221" s="52"/>
      <c r="H221" s="298">
        <f t="shared" si="27"/>
        <v>0</v>
      </c>
      <c r="I221" s="262"/>
      <c r="J221" s="262"/>
      <c r="K221" s="262"/>
    </row>
    <row r="222" spans="2:11" s="28" customFormat="1">
      <c r="B222" s="54"/>
      <c r="C222" s="54"/>
      <c r="D222" s="55" t="s">
        <v>103</v>
      </c>
      <c r="E222" s="32"/>
      <c r="F222" s="202"/>
      <c r="G222" s="52"/>
      <c r="H222" s="307"/>
      <c r="I222" s="254"/>
      <c r="J222" s="254"/>
      <c r="K222" s="254"/>
    </row>
    <row r="223" spans="2:11" s="28" customFormat="1">
      <c r="B223" s="54"/>
      <c r="C223" s="54"/>
      <c r="D223" s="55" t="s">
        <v>102</v>
      </c>
      <c r="E223" s="32" t="s">
        <v>3</v>
      </c>
      <c r="F223" s="202">
        <v>28</v>
      </c>
      <c r="G223" s="52"/>
      <c r="H223" s="298">
        <f t="shared" ref="H223:H230" si="28">F223*G223</f>
        <v>0</v>
      </c>
      <c r="I223" s="254"/>
      <c r="J223" s="254"/>
      <c r="K223" s="254"/>
    </row>
    <row r="224" spans="2:11" s="28" customFormat="1">
      <c r="B224" s="54"/>
      <c r="C224" s="54"/>
      <c r="D224" s="55" t="s">
        <v>162</v>
      </c>
      <c r="E224" s="32" t="s">
        <v>3</v>
      </c>
      <c r="F224" s="202">
        <v>2</v>
      </c>
      <c r="G224" s="52"/>
      <c r="H224" s="307">
        <f t="shared" si="28"/>
        <v>0</v>
      </c>
      <c r="I224" s="254"/>
      <c r="J224" s="254"/>
      <c r="K224" s="254"/>
    </row>
    <row r="225" spans="2:11" s="28" customFormat="1">
      <c r="B225" s="54"/>
      <c r="C225" s="54"/>
      <c r="D225" s="55" t="s">
        <v>163</v>
      </c>
      <c r="E225" s="32" t="s">
        <v>3</v>
      </c>
      <c r="F225" s="202">
        <v>2</v>
      </c>
      <c r="G225" s="52"/>
      <c r="H225" s="307">
        <f t="shared" si="28"/>
        <v>0</v>
      </c>
      <c r="I225" s="254"/>
      <c r="J225" s="254"/>
      <c r="K225" s="254"/>
    </row>
    <row r="226" spans="2:11" s="28" customFormat="1">
      <c r="B226" s="54"/>
      <c r="C226" s="54"/>
      <c r="D226" s="55" t="s">
        <v>79</v>
      </c>
      <c r="E226" s="32" t="s">
        <v>3</v>
      </c>
      <c r="F226" s="202">
        <v>8</v>
      </c>
      <c r="G226" s="52"/>
      <c r="H226" s="298">
        <f t="shared" si="28"/>
        <v>0</v>
      </c>
      <c r="I226" s="254"/>
      <c r="J226" s="254"/>
      <c r="K226" s="254"/>
    </row>
    <row r="227" spans="2:11" s="28" customFormat="1">
      <c r="B227" s="54"/>
      <c r="C227" s="54"/>
      <c r="D227" s="55" t="s">
        <v>74</v>
      </c>
      <c r="E227" s="32" t="s">
        <v>3</v>
      </c>
      <c r="F227" s="202">
        <v>1</v>
      </c>
      <c r="G227" s="52"/>
      <c r="H227" s="298">
        <f t="shared" si="28"/>
        <v>0</v>
      </c>
      <c r="I227" s="254"/>
      <c r="J227" s="254"/>
      <c r="K227" s="254"/>
    </row>
    <row r="228" spans="2:11" s="28" customFormat="1" ht="28.5" customHeight="1">
      <c r="B228" s="53"/>
      <c r="C228" s="53"/>
      <c r="D228" s="55" t="s">
        <v>169</v>
      </c>
      <c r="E228" s="194" t="s">
        <v>5</v>
      </c>
      <c r="F228" s="202">
        <v>1</v>
      </c>
      <c r="G228" s="52"/>
      <c r="H228" s="298">
        <f t="shared" si="28"/>
        <v>0</v>
      </c>
      <c r="I228" s="254"/>
      <c r="J228" s="254"/>
      <c r="K228" s="254"/>
    </row>
    <row r="229" spans="2:11" s="28" customFormat="1">
      <c r="B229" s="53"/>
      <c r="C229" s="53"/>
      <c r="D229" s="55" t="s">
        <v>104</v>
      </c>
      <c r="E229" s="194" t="s">
        <v>5</v>
      </c>
      <c r="F229" s="202">
        <v>1</v>
      </c>
      <c r="G229" s="52"/>
      <c r="H229" s="298">
        <f t="shared" si="28"/>
        <v>0</v>
      </c>
      <c r="I229" s="254"/>
      <c r="J229" s="254"/>
      <c r="K229" s="254"/>
    </row>
    <row r="230" spans="2:11" s="28" customFormat="1">
      <c r="B230" s="53"/>
      <c r="C230" s="53"/>
      <c r="D230" s="55" t="s">
        <v>26</v>
      </c>
      <c r="E230" s="194" t="s">
        <v>5</v>
      </c>
      <c r="F230" s="202">
        <v>1</v>
      </c>
      <c r="G230" s="52"/>
      <c r="H230" s="298">
        <f t="shared" si="28"/>
        <v>0</v>
      </c>
      <c r="I230" s="254"/>
      <c r="J230" s="254"/>
      <c r="K230" s="254"/>
    </row>
    <row r="231" spans="2:11" s="69" customFormat="1">
      <c r="B231" s="54"/>
      <c r="C231" s="54"/>
      <c r="D231" s="208"/>
      <c r="E231" s="78"/>
      <c r="F231" s="75"/>
      <c r="G231" s="72"/>
      <c r="H231" s="306"/>
      <c r="I231" s="221"/>
      <c r="J231" s="221"/>
      <c r="K231" s="221"/>
    </row>
    <row r="232" spans="2:11" s="102" customFormat="1">
      <c r="B232" s="103"/>
      <c r="C232" s="103"/>
      <c r="D232" s="214" t="s">
        <v>8</v>
      </c>
      <c r="E232" s="104" t="s">
        <v>5</v>
      </c>
      <c r="F232" s="105">
        <v>1</v>
      </c>
      <c r="G232" s="240"/>
      <c r="H232" s="300">
        <f>+G232*F232</f>
        <v>0</v>
      </c>
      <c r="I232" s="266"/>
      <c r="J232" s="266"/>
      <c r="K232" s="266"/>
    </row>
    <row r="233" spans="2:11" s="199" customFormat="1">
      <c r="B233" s="108"/>
      <c r="C233" s="108"/>
      <c r="D233" s="213"/>
      <c r="E233" s="200"/>
      <c r="F233" s="201"/>
      <c r="G233" s="241"/>
      <c r="H233" s="300"/>
      <c r="I233" s="265"/>
      <c r="J233" s="265"/>
      <c r="K233" s="265"/>
    </row>
    <row r="234" spans="2:11" s="28" customFormat="1" ht="45.75" customHeight="1">
      <c r="B234" s="53"/>
      <c r="C234" s="53"/>
      <c r="D234" s="55" t="s">
        <v>170</v>
      </c>
      <c r="E234" s="78"/>
      <c r="F234" s="83"/>
      <c r="G234" s="52"/>
      <c r="H234" s="298"/>
      <c r="I234" s="254"/>
      <c r="J234" s="254"/>
      <c r="K234" s="254"/>
    </row>
    <row r="235" spans="2:11" s="28" customFormat="1" ht="18.75" customHeight="1">
      <c r="B235" s="53"/>
      <c r="C235" s="53"/>
      <c r="D235" s="55" t="s">
        <v>175</v>
      </c>
      <c r="E235" s="194" t="s">
        <v>5</v>
      </c>
      <c r="F235" s="202">
        <v>1</v>
      </c>
      <c r="G235" s="52"/>
      <c r="H235" s="300">
        <f t="shared" ref="H235" si="29">+G235*F235</f>
        <v>0</v>
      </c>
      <c r="I235" s="254"/>
      <c r="J235" s="254"/>
      <c r="K235" s="254"/>
    </row>
    <row r="236" spans="2:11" s="28" customFormat="1" ht="18.75" customHeight="1">
      <c r="B236" s="53"/>
      <c r="C236" s="53"/>
      <c r="D236" s="55" t="s">
        <v>176</v>
      </c>
      <c r="E236" s="194" t="s">
        <v>5</v>
      </c>
      <c r="F236" s="202">
        <v>1</v>
      </c>
      <c r="G236" s="52"/>
      <c r="H236" s="300">
        <f t="shared" ref="H236" si="30">+G236*F236</f>
        <v>0</v>
      </c>
      <c r="I236" s="254"/>
      <c r="J236" s="254"/>
      <c r="K236" s="254"/>
    </row>
    <row r="237" spans="2:11" s="199" customFormat="1">
      <c r="B237" s="108"/>
      <c r="C237" s="108"/>
      <c r="D237" s="213"/>
      <c r="E237" s="200"/>
      <c r="F237" s="201"/>
      <c r="G237" s="241"/>
      <c r="H237" s="300"/>
      <c r="I237" s="265"/>
      <c r="J237" s="265"/>
      <c r="K237" s="265"/>
    </row>
    <row r="238" spans="2:11" s="28" customFormat="1" ht="30.75" customHeight="1">
      <c r="B238" s="53"/>
      <c r="C238" s="53"/>
      <c r="D238" s="55" t="s">
        <v>171</v>
      </c>
      <c r="E238" s="78" t="s">
        <v>5</v>
      </c>
      <c r="F238" s="83">
        <v>1</v>
      </c>
      <c r="G238" s="52"/>
      <c r="H238" s="300">
        <f t="shared" ref="H238" si="31">+G238*F238</f>
        <v>0</v>
      </c>
      <c r="I238" s="254"/>
      <c r="J238" s="254"/>
      <c r="K238" s="254"/>
    </row>
    <row r="239" spans="2:11" s="28" customFormat="1" ht="15.75" customHeight="1">
      <c r="B239" s="53"/>
      <c r="C239" s="53"/>
      <c r="D239" s="55"/>
      <c r="E239" s="78"/>
      <c r="F239" s="83"/>
      <c r="G239" s="52"/>
      <c r="H239" s="300"/>
      <c r="I239" s="254"/>
      <c r="J239" s="254"/>
      <c r="K239" s="254"/>
    </row>
    <row r="240" spans="2:11" s="102" customFormat="1">
      <c r="B240" s="103"/>
      <c r="C240" s="103"/>
      <c r="D240" s="214" t="s">
        <v>105</v>
      </c>
      <c r="E240" s="104" t="s">
        <v>5</v>
      </c>
      <c r="F240" s="105">
        <v>1</v>
      </c>
      <c r="G240" s="106"/>
      <c r="H240" s="308">
        <f>SUM(H155:H239)</f>
        <v>0</v>
      </c>
      <c r="I240" s="266"/>
      <c r="J240" s="266"/>
      <c r="K240" s="266"/>
    </row>
    <row r="241" spans="1:11" s="199" customFormat="1">
      <c r="B241" s="108"/>
      <c r="C241" s="108"/>
      <c r="D241" s="68"/>
      <c r="E241" s="101"/>
      <c r="F241" s="113"/>
      <c r="G241" s="109"/>
      <c r="H241" s="304"/>
      <c r="I241" s="265"/>
      <c r="J241" s="265"/>
      <c r="K241" s="265"/>
    </row>
    <row r="242" spans="1:11" s="199" customFormat="1">
      <c r="B242" s="108"/>
      <c r="C242" s="108"/>
      <c r="D242" s="68"/>
      <c r="E242" s="101"/>
      <c r="F242" s="113"/>
      <c r="G242" s="109"/>
      <c r="H242" s="304"/>
      <c r="I242" s="265"/>
      <c r="J242" s="265"/>
      <c r="K242" s="265"/>
    </row>
    <row r="243" spans="1:11" s="267" customFormat="1" ht="18.75">
      <c r="A243" s="127" t="s">
        <v>27</v>
      </c>
      <c r="B243" s="128"/>
      <c r="C243" s="128"/>
      <c r="D243" s="129" t="s">
        <v>33</v>
      </c>
      <c r="E243" s="130"/>
      <c r="F243" s="131"/>
      <c r="G243" s="132"/>
      <c r="H243" s="309">
        <f>+G243*F243</f>
        <v>0</v>
      </c>
      <c r="I243" s="131"/>
      <c r="J243" s="131"/>
      <c r="K243" s="131"/>
    </row>
    <row r="244" spans="1:11" s="69" customFormat="1">
      <c r="B244" s="53"/>
      <c r="C244" s="53"/>
      <c r="D244" s="203"/>
      <c r="E244" s="78"/>
      <c r="F244" s="75"/>
      <c r="G244" s="72"/>
      <c r="H244" s="300"/>
      <c r="I244" s="221"/>
      <c r="J244" s="221"/>
      <c r="K244" s="221"/>
    </row>
    <row r="245" spans="1:11" s="270" customFormat="1" ht="16.5">
      <c r="A245" s="133" t="s">
        <v>116</v>
      </c>
      <c r="B245" s="268"/>
      <c r="C245" s="134"/>
      <c r="D245" s="215" t="s">
        <v>189</v>
      </c>
      <c r="E245" s="135"/>
      <c r="F245" s="136"/>
      <c r="G245" s="137"/>
      <c r="H245" s="310"/>
      <c r="I245" s="269"/>
      <c r="J245" s="269"/>
      <c r="K245" s="269"/>
    </row>
    <row r="246" spans="1:11" s="226" customFormat="1" ht="49.5" customHeight="1">
      <c r="B246" s="62"/>
      <c r="C246" s="62"/>
      <c r="D246" s="227" t="s">
        <v>190</v>
      </c>
      <c r="E246" s="79"/>
      <c r="F246" s="80"/>
      <c r="G246" s="81"/>
      <c r="H246" s="311"/>
      <c r="I246" s="271"/>
      <c r="J246" s="271"/>
      <c r="K246" s="271"/>
    </row>
    <row r="247" spans="1:11" s="163" customFormat="1">
      <c r="B247" s="67"/>
      <c r="C247" s="67"/>
      <c r="D247" s="228"/>
      <c r="E247" s="120"/>
      <c r="F247" s="138"/>
      <c r="G247" s="121"/>
      <c r="H247" s="312"/>
      <c r="I247" s="272"/>
      <c r="J247" s="272"/>
      <c r="K247" s="272"/>
    </row>
    <row r="248" spans="1:11" s="58" customFormat="1" ht="18" customHeight="1">
      <c r="B248" s="64"/>
      <c r="C248" s="64"/>
      <c r="D248" s="65" t="s">
        <v>177</v>
      </c>
      <c r="E248" s="139"/>
      <c r="F248" s="60"/>
      <c r="G248" s="61"/>
      <c r="H248" s="305"/>
      <c r="I248" s="178"/>
      <c r="J248" s="178"/>
      <c r="K248" s="178"/>
    </row>
    <row r="249" spans="1:11" s="226" customFormat="1" ht="47.25" customHeight="1">
      <c r="B249" s="62"/>
      <c r="C249" s="62"/>
      <c r="D249" s="66" t="s">
        <v>178</v>
      </c>
      <c r="E249" s="79"/>
      <c r="F249" s="80"/>
      <c r="G249" s="81"/>
      <c r="H249" s="311"/>
      <c r="I249" s="271"/>
      <c r="J249" s="271"/>
      <c r="K249" s="271"/>
    </row>
    <row r="250" spans="1:11" s="226" customFormat="1" ht="30.75" customHeight="1">
      <c r="B250" s="62"/>
      <c r="C250" s="62"/>
      <c r="D250" s="224" t="s">
        <v>113</v>
      </c>
      <c r="E250" s="79" t="s">
        <v>3</v>
      </c>
      <c r="F250" s="80">
        <v>2</v>
      </c>
      <c r="G250" s="81"/>
      <c r="H250" s="311"/>
      <c r="I250" s="271"/>
      <c r="J250" s="271"/>
      <c r="K250" s="271"/>
    </row>
    <row r="251" spans="1:11" s="226" customFormat="1" ht="36" customHeight="1">
      <c r="B251" s="62"/>
      <c r="C251" s="62"/>
      <c r="D251" s="224" t="s">
        <v>117</v>
      </c>
      <c r="E251" s="79" t="s">
        <v>3</v>
      </c>
      <c r="F251" s="80">
        <v>15</v>
      </c>
      <c r="G251" s="81"/>
      <c r="H251" s="311"/>
      <c r="I251" s="271"/>
      <c r="J251" s="271"/>
      <c r="K251" s="271"/>
    </row>
    <row r="252" spans="1:11" s="226" customFormat="1" ht="34.5" customHeight="1">
      <c r="B252" s="62"/>
      <c r="C252" s="62"/>
      <c r="D252" s="224" t="s">
        <v>118</v>
      </c>
      <c r="E252" s="79" t="s">
        <v>3</v>
      </c>
      <c r="F252" s="80">
        <v>15</v>
      </c>
      <c r="G252" s="81"/>
      <c r="H252" s="311"/>
      <c r="I252" s="271"/>
      <c r="J252" s="271"/>
      <c r="K252" s="271"/>
    </row>
    <row r="253" spans="1:11" s="226" customFormat="1">
      <c r="B253" s="62"/>
      <c r="C253" s="62"/>
      <c r="D253" s="63" t="s">
        <v>42</v>
      </c>
      <c r="E253" s="79" t="s">
        <v>3</v>
      </c>
      <c r="F253" s="80">
        <v>1</v>
      </c>
      <c r="G253" s="81"/>
      <c r="H253" s="311"/>
      <c r="I253" s="271"/>
      <c r="J253" s="271"/>
      <c r="K253" s="271"/>
    </row>
    <row r="254" spans="1:11" s="226" customFormat="1">
      <c r="B254" s="62"/>
      <c r="C254" s="62"/>
      <c r="D254" s="63" t="s">
        <v>191</v>
      </c>
      <c r="E254" s="79" t="s">
        <v>5</v>
      </c>
      <c r="F254" s="80">
        <v>1</v>
      </c>
      <c r="G254" s="81"/>
      <c r="H254" s="311"/>
      <c r="I254" s="271"/>
      <c r="J254" s="271"/>
      <c r="K254" s="271"/>
    </row>
    <row r="255" spans="1:11" s="226" customFormat="1" ht="16.5" customHeight="1">
      <c r="A255" s="163"/>
      <c r="B255" s="67"/>
      <c r="C255" s="62"/>
      <c r="D255" s="63" t="s">
        <v>18</v>
      </c>
      <c r="E255" s="79" t="s">
        <v>5</v>
      </c>
      <c r="F255" s="80">
        <v>1</v>
      </c>
      <c r="G255" s="140"/>
      <c r="H255" s="313"/>
      <c r="I255" s="271"/>
      <c r="J255" s="271"/>
      <c r="K255" s="271"/>
    </row>
    <row r="256" spans="1:11" s="102" customFormat="1">
      <c r="A256" s="199"/>
      <c r="B256" s="108"/>
      <c r="C256" s="103"/>
      <c r="D256" s="111" t="s">
        <v>8</v>
      </c>
      <c r="E256" s="112" t="s">
        <v>5</v>
      </c>
      <c r="F256" s="141">
        <v>1</v>
      </c>
      <c r="G256" s="121"/>
      <c r="H256" s="311">
        <f>F256*G256</f>
        <v>0</v>
      </c>
      <c r="I256" s="266"/>
      <c r="J256" s="266"/>
      <c r="K256" s="266"/>
    </row>
    <row r="257" spans="2:11" s="226" customFormat="1">
      <c r="B257" s="62"/>
      <c r="C257" s="62"/>
      <c r="D257" s="63"/>
      <c r="E257" s="79"/>
      <c r="F257" s="80"/>
      <c r="G257" s="81"/>
      <c r="H257" s="311"/>
      <c r="I257" s="271"/>
      <c r="J257" s="271"/>
      <c r="K257" s="271"/>
    </row>
    <row r="258" spans="2:11" s="226" customFormat="1" ht="96" customHeight="1">
      <c r="B258" s="62"/>
      <c r="C258" s="62"/>
      <c r="D258" s="230" t="s">
        <v>209</v>
      </c>
      <c r="E258" s="79" t="s">
        <v>3</v>
      </c>
      <c r="F258" s="80">
        <v>1</v>
      </c>
      <c r="G258" s="81"/>
      <c r="H258" s="311">
        <f>F258*G258</f>
        <v>0</v>
      </c>
      <c r="I258" s="271"/>
      <c r="J258" s="271"/>
      <c r="K258" s="271"/>
    </row>
    <row r="259" spans="2:11" s="226" customFormat="1" ht="15.75">
      <c r="B259" s="62"/>
      <c r="C259" s="62"/>
      <c r="D259" s="327" t="s">
        <v>207</v>
      </c>
      <c r="E259" s="79"/>
      <c r="F259" s="80"/>
      <c r="G259" s="81"/>
      <c r="H259" s="311"/>
      <c r="I259" s="271"/>
      <c r="J259" s="271"/>
      <c r="K259" s="271"/>
    </row>
    <row r="260" spans="2:11" s="226" customFormat="1" ht="96" customHeight="1">
      <c r="B260" s="62"/>
      <c r="C260" s="62"/>
      <c r="D260" s="286"/>
      <c r="E260" s="79"/>
      <c r="F260" s="80"/>
      <c r="G260" s="81"/>
      <c r="H260" s="311"/>
      <c r="I260" s="271"/>
      <c r="J260" s="271"/>
      <c r="K260" s="271"/>
    </row>
    <row r="261" spans="2:11" s="226" customFormat="1">
      <c r="B261" s="62"/>
      <c r="C261" s="62"/>
      <c r="D261" s="63"/>
      <c r="E261" s="79"/>
      <c r="F261" s="80"/>
      <c r="G261" s="81"/>
      <c r="H261" s="311"/>
      <c r="I261" s="271"/>
      <c r="J261" s="271"/>
      <c r="K261" s="271"/>
    </row>
    <row r="262" spans="2:11" s="226" customFormat="1" ht="30" customHeight="1">
      <c r="B262" s="62"/>
      <c r="C262" s="62"/>
      <c r="D262" s="229" t="s">
        <v>111</v>
      </c>
      <c r="E262" s="79"/>
      <c r="F262" s="80"/>
      <c r="G262" s="81"/>
      <c r="H262" s="311"/>
      <c r="I262" s="271"/>
      <c r="J262" s="271"/>
      <c r="K262" s="271"/>
    </row>
    <row r="263" spans="2:11" s="226" customFormat="1" ht="16.5" customHeight="1">
      <c r="B263" s="62"/>
      <c r="C263" s="62"/>
      <c r="D263" s="63" t="s">
        <v>114</v>
      </c>
      <c r="E263" s="79" t="s">
        <v>3</v>
      </c>
      <c r="F263" s="80">
        <v>22</v>
      </c>
      <c r="G263" s="81"/>
      <c r="H263" s="311">
        <f>F263*G263</f>
        <v>0</v>
      </c>
      <c r="I263" s="271"/>
      <c r="J263" s="271"/>
      <c r="K263" s="271"/>
    </row>
    <row r="264" spans="2:11" s="226" customFormat="1">
      <c r="B264" s="62"/>
      <c r="C264" s="62"/>
      <c r="D264" s="63" t="s">
        <v>115</v>
      </c>
      <c r="E264" s="79" t="s">
        <v>3</v>
      </c>
      <c r="F264" s="80">
        <v>6</v>
      </c>
      <c r="G264" s="81"/>
      <c r="H264" s="311">
        <f>F264*G264</f>
        <v>0</v>
      </c>
      <c r="I264" s="271"/>
      <c r="J264" s="271"/>
      <c r="K264" s="271"/>
    </row>
    <row r="265" spans="2:11" s="226" customFormat="1">
      <c r="B265" s="62"/>
      <c r="C265" s="62"/>
      <c r="D265" s="63"/>
      <c r="E265" s="79"/>
      <c r="F265" s="80"/>
      <c r="G265" s="81"/>
      <c r="H265" s="311"/>
      <c r="I265" s="271"/>
      <c r="J265" s="271"/>
      <c r="K265" s="271"/>
    </row>
    <row r="266" spans="2:11" s="226" customFormat="1" ht="17.25" customHeight="1">
      <c r="B266" s="62"/>
      <c r="C266" s="62"/>
      <c r="D266" s="230" t="s">
        <v>121</v>
      </c>
      <c r="E266" s="79" t="s">
        <v>3</v>
      </c>
      <c r="F266" s="80">
        <v>4</v>
      </c>
      <c r="G266" s="81"/>
      <c r="H266" s="311">
        <f>F266*G266</f>
        <v>0</v>
      </c>
      <c r="I266" s="271"/>
      <c r="J266" s="271"/>
      <c r="K266" s="271"/>
    </row>
    <row r="267" spans="2:11" s="226" customFormat="1">
      <c r="B267" s="62"/>
      <c r="C267" s="62"/>
      <c r="D267" s="63"/>
      <c r="E267" s="79"/>
      <c r="F267" s="80"/>
      <c r="G267" s="81"/>
      <c r="H267" s="311"/>
      <c r="I267" s="271"/>
      <c r="J267" s="271"/>
      <c r="K267" s="271"/>
    </row>
    <row r="268" spans="2:11" s="226" customFormat="1" ht="51" customHeight="1">
      <c r="B268" s="62"/>
      <c r="C268" s="62"/>
      <c r="D268" s="230" t="s">
        <v>112</v>
      </c>
      <c r="E268" s="79" t="s">
        <v>4</v>
      </c>
      <c r="F268" s="80">
        <v>1260</v>
      </c>
      <c r="G268" s="81"/>
      <c r="H268" s="311">
        <f>F268*G268</f>
        <v>0</v>
      </c>
      <c r="I268" s="271"/>
      <c r="J268" s="271"/>
      <c r="K268" s="271"/>
    </row>
    <row r="269" spans="2:11" s="226" customFormat="1">
      <c r="B269" s="62"/>
      <c r="C269" s="62"/>
      <c r="D269" s="63"/>
      <c r="E269" s="79"/>
      <c r="F269" s="80"/>
      <c r="G269" s="81"/>
      <c r="H269" s="311"/>
      <c r="I269" s="271"/>
      <c r="J269" s="271"/>
      <c r="K269" s="271"/>
    </row>
    <row r="270" spans="2:11" s="226" customFormat="1" ht="33.75" customHeight="1">
      <c r="B270" s="62"/>
      <c r="C270" s="62"/>
      <c r="D270" s="230" t="s">
        <v>122</v>
      </c>
      <c r="E270" s="79" t="s">
        <v>4</v>
      </c>
      <c r="F270" s="80">
        <v>360</v>
      </c>
      <c r="G270" s="81"/>
      <c r="H270" s="311">
        <f>F270*G270</f>
        <v>0</v>
      </c>
      <c r="I270" s="271"/>
      <c r="J270" s="271"/>
      <c r="K270" s="271"/>
    </row>
    <row r="271" spans="2:11" s="69" customFormat="1">
      <c r="B271" s="54"/>
      <c r="C271" s="54"/>
      <c r="D271" s="55"/>
      <c r="E271" s="78"/>
      <c r="F271" s="75"/>
      <c r="G271" s="72"/>
      <c r="H271" s="300"/>
      <c r="I271" s="221"/>
      <c r="J271" s="221"/>
      <c r="K271" s="221"/>
    </row>
    <row r="272" spans="2:11" s="69" customFormat="1" ht="30">
      <c r="B272" s="77"/>
      <c r="C272" s="77"/>
      <c r="D272" s="55" t="s">
        <v>24</v>
      </c>
      <c r="E272" s="70"/>
      <c r="F272" s="75"/>
      <c r="G272" s="72"/>
      <c r="H272" s="300"/>
      <c r="I272" s="221"/>
      <c r="J272" s="221"/>
      <c r="K272" s="221"/>
    </row>
    <row r="273" spans="1:11" s="69" customFormat="1">
      <c r="B273" s="54"/>
      <c r="C273" s="54"/>
      <c r="D273" s="55" t="s">
        <v>25</v>
      </c>
      <c r="E273" s="78" t="s">
        <v>4</v>
      </c>
      <c r="F273" s="75">
        <v>20</v>
      </c>
      <c r="G273" s="72"/>
      <c r="H273" s="311">
        <f>F273*G273</f>
        <v>0</v>
      </c>
      <c r="I273" s="221"/>
      <c r="J273" s="221"/>
      <c r="K273" s="221"/>
    </row>
    <row r="274" spans="1:11" s="69" customFormat="1">
      <c r="B274" s="54"/>
      <c r="C274" s="54"/>
      <c r="D274" s="55" t="s">
        <v>12</v>
      </c>
      <c r="E274" s="78" t="s">
        <v>4</v>
      </c>
      <c r="F274" s="75">
        <v>10</v>
      </c>
      <c r="G274" s="72"/>
      <c r="H274" s="311">
        <f>F274*G274</f>
        <v>0</v>
      </c>
      <c r="I274" s="221"/>
      <c r="J274" s="221"/>
      <c r="K274" s="221"/>
    </row>
    <row r="275" spans="1:11" s="69" customFormat="1">
      <c r="B275" s="77"/>
      <c r="C275" s="77"/>
      <c r="D275" s="74"/>
      <c r="E275" s="70"/>
      <c r="F275" s="75"/>
      <c r="G275" s="72"/>
      <c r="H275" s="300"/>
      <c r="I275" s="221"/>
      <c r="J275" s="221"/>
      <c r="K275" s="221"/>
    </row>
    <row r="276" spans="1:11" s="69" customFormat="1" ht="17.25" customHeight="1">
      <c r="B276" s="77"/>
      <c r="C276" s="77"/>
      <c r="D276" s="55" t="s">
        <v>31</v>
      </c>
      <c r="E276" s="70"/>
      <c r="F276" s="75"/>
      <c r="G276" s="72"/>
      <c r="H276" s="300"/>
      <c r="I276" s="221"/>
      <c r="J276" s="221"/>
      <c r="K276" s="221"/>
    </row>
    <row r="277" spans="1:11" s="69" customFormat="1">
      <c r="B277" s="77"/>
      <c r="C277" s="77"/>
      <c r="D277" s="55" t="s">
        <v>109</v>
      </c>
      <c r="E277" s="70" t="s">
        <v>4</v>
      </c>
      <c r="F277" s="75">
        <v>80</v>
      </c>
      <c r="G277" s="72"/>
      <c r="H277" s="311">
        <f>F277*G277</f>
        <v>0</v>
      </c>
      <c r="I277" s="221"/>
      <c r="J277" s="221"/>
      <c r="K277" s="221"/>
    </row>
    <row r="278" spans="1:11" s="69" customFormat="1">
      <c r="B278" s="77"/>
      <c r="C278" s="77"/>
      <c r="D278" s="74"/>
      <c r="E278" s="70"/>
      <c r="F278" s="75"/>
      <c r="G278" s="72"/>
      <c r="H278" s="300"/>
      <c r="I278" s="221"/>
      <c r="J278" s="221"/>
      <c r="K278" s="221"/>
    </row>
    <row r="279" spans="1:11" s="69" customFormat="1" ht="17.25" customHeight="1">
      <c r="B279" s="77"/>
      <c r="C279" s="77"/>
      <c r="D279" s="55" t="s">
        <v>34</v>
      </c>
      <c r="E279" s="70"/>
      <c r="F279" s="75"/>
      <c r="G279" s="72"/>
      <c r="H279" s="300"/>
      <c r="I279" s="221"/>
      <c r="J279" s="221"/>
      <c r="K279" s="221"/>
    </row>
    <row r="280" spans="1:11" s="69" customFormat="1">
      <c r="B280" s="77"/>
      <c r="C280" s="77"/>
      <c r="D280" s="55" t="s">
        <v>109</v>
      </c>
      <c r="E280" s="70" t="s">
        <v>4</v>
      </c>
      <c r="F280" s="75">
        <v>100</v>
      </c>
      <c r="G280" s="72"/>
      <c r="H280" s="311">
        <f>F280*G280</f>
        <v>0</v>
      </c>
      <c r="I280" s="221"/>
      <c r="J280" s="221"/>
      <c r="K280" s="221"/>
    </row>
    <row r="281" spans="1:11" s="69" customFormat="1">
      <c r="B281" s="77"/>
      <c r="C281" s="77"/>
      <c r="D281" s="55" t="s">
        <v>110</v>
      </c>
      <c r="E281" s="70" t="s">
        <v>4</v>
      </c>
      <c r="F281" s="75">
        <v>50</v>
      </c>
      <c r="G281" s="72"/>
      <c r="H281" s="311">
        <f>F281*G281</f>
        <v>0</v>
      </c>
      <c r="I281" s="221"/>
      <c r="J281" s="221"/>
      <c r="K281" s="221"/>
    </row>
    <row r="282" spans="1:11" s="69" customFormat="1">
      <c r="B282" s="54"/>
      <c r="C282" s="54"/>
      <c r="D282" s="210"/>
      <c r="E282" s="78"/>
      <c r="F282" s="75"/>
      <c r="G282" s="72"/>
      <c r="H282" s="300"/>
      <c r="I282" s="221"/>
      <c r="J282" s="221"/>
      <c r="K282" s="221"/>
    </row>
    <row r="283" spans="1:11" s="69" customFormat="1" ht="45" customHeight="1">
      <c r="B283" s="54"/>
      <c r="C283" s="54"/>
      <c r="D283" s="55" t="s">
        <v>123</v>
      </c>
      <c r="E283" s="78"/>
      <c r="F283" s="75"/>
      <c r="G283" s="72"/>
      <c r="H283" s="300"/>
      <c r="I283" s="221"/>
      <c r="J283" s="221"/>
      <c r="K283" s="221"/>
    </row>
    <row r="284" spans="1:11" s="84" customFormat="1" ht="16.5" customHeight="1">
      <c r="B284" s="85"/>
      <c r="C284" s="85"/>
      <c r="D284" s="209" t="s">
        <v>44</v>
      </c>
      <c r="E284" s="86" t="s">
        <v>5</v>
      </c>
      <c r="F284" s="87">
        <v>1</v>
      </c>
      <c r="G284" s="73"/>
      <c r="H284" s="311">
        <f>F284*G284</f>
        <v>0</v>
      </c>
      <c r="I284" s="261"/>
      <c r="J284" s="261"/>
      <c r="K284" s="261"/>
    </row>
    <row r="285" spans="1:11" s="84" customFormat="1" ht="16.5" customHeight="1">
      <c r="B285" s="85"/>
      <c r="C285" s="85"/>
      <c r="D285" s="209"/>
      <c r="E285" s="86"/>
      <c r="F285" s="87"/>
      <c r="G285" s="73"/>
      <c r="H285" s="299"/>
      <c r="I285" s="261"/>
      <c r="J285" s="261"/>
      <c r="K285" s="261"/>
    </row>
    <row r="286" spans="1:11" s="69" customFormat="1" ht="17.25" customHeight="1">
      <c r="B286" s="77"/>
      <c r="C286" s="77"/>
      <c r="D286" s="55" t="s">
        <v>45</v>
      </c>
      <c r="E286" s="70" t="s">
        <v>5</v>
      </c>
      <c r="F286" s="75">
        <v>1</v>
      </c>
      <c r="G286" s="72"/>
      <c r="H286" s="311">
        <f>F286*G286</f>
        <v>0</v>
      </c>
      <c r="I286" s="221"/>
      <c r="J286" s="221"/>
      <c r="K286" s="221"/>
    </row>
    <row r="287" spans="1:11" s="226" customFormat="1">
      <c r="A287" s="163"/>
      <c r="B287" s="67"/>
      <c r="C287" s="67"/>
      <c r="D287" s="142"/>
      <c r="E287" s="120"/>
      <c r="F287" s="138"/>
      <c r="G287" s="81"/>
      <c r="H287" s="311"/>
      <c r="I287" s="271"/>
      <c r="J287" s="271"/>
      <c r="K287" s="271"/>
    </row>
    <row r="288" spans="1:11" s="226" customFormat="1">
      <c r="B288" s="62"/>
      <c r="C288" s="62"/>
      <c r="D288" s="143" t="s">
        <v>184</v>
      </c>
      <c r="E288" s="79" t="s">
        <v>5</v>
      </c>
      <c r="F288" s="80">
        <v>1</v>
      </c>
      <c r="G288" s="81"/>
      <c r="H288" s="311">
        <f>F288*G288</f>
        <v>0</v>
      </c>
      <c r="I288" s="271"/>
      <c r="J288" s="271"/>
      <c r="K288" s="271"/>
    </row>
    <row r="289" spans="1:11" s="226" customFormat="1">
      <c r="B289" s="62"/>
      <c r="C289" s="62"/>
      <c r="D289" s="143"/>
      <c r="E289" s="79"/>
      <c r="F289" s="80"/>
      <c r="G289" s="81"/>
      <c r="H289" s="311"/>
      <c r="I289" s="271"/>
      <c r="J289" s="271"/>
      <c r="K289" s="271"/>
    </row>
    <row r="290" spans="1:11" s="225" customFormat="1">
      <c r="B290" s="122"/>
      <c r="C290" s="122"/>
      <c r="D290" s="63" t="s">
        <v>16</v>
      </c>
      <c r="E290" s="70" t="s">
        <v>5</v>
      </c>
      <c r="F290" s="83">
        <v>1</v>
      </c>
      <c r="G290" s="126"/>
      <c r="H290" s="311">
        <f t="shared" ref="H290" si="32">F290*G290</f>
        <v>0</v>
      </c>
      <c r="I290" s="273"/>
      <c r="J290" s="273"/>
      <c r="K290" s="273"/>
    </row>
    <row r="291" spans="1:11" s="225" customFormat="1">
      <c r="B291" s="122"/>
      <c r="C291" s="122"/>
      <c r="D291" s="63"/>
      <c r="E291" s="70"/>
      <c r="F291" s="83"/>
      <c r="G291" s="126"/>
      <c r="H291" s="311"/>
      <c r="I291" s="273"/>
      <c r="J291" s="273"/>
      <c r="K291" s="273"/>
    </row>
    <row r="292" spans="1:11" s="102" customFormat="1">
      <c r="B292" s="103"/>
      <c r="C292" s="103"/>
      <c r="D292" s="111" t="s">
        <v>129</v>
      </c>
      <c r="E292" s="112" t="s">
        <v>5</v>
      </c>
      <c r="F292" s="141">
        <v>1</v>
      </c>
      <c r="G292" s="107"/>
      <c r="H292" s="314">
        <f>SUM(H256:H291)</f>
        <v>0</v>
      </c>
      <c r="I292" s="266"/>
      <c r="J292" s="266"/>
      <c r="K292" s="266"/>
    </row>
    <row r="293" spans="1:11" s="225" customFormat="1">
      <c r="B293" s="122"/>
      <c r="C293" s="122"/>
      <c r="D293" s="123"/>
      <c r="E293" s="124"/>
      <c r="F293" s="125"/>
      <c r="G293" s="126"/>
      <c r="H293" s="315"/>
      <c r="I293" s="273"/>
      <c r="J293" s="273"/>
      <c r="K293" s="273"/>
    </row>
    <row r="294" spans="1:11" s="225" customFormat="1">
      <c r="B294" s="122"/>
      <c r="C294" s="122"/>
      <c r="D294" s="123"/>
      <c r="E294" s="124"/>
      <c r="F294" s="125"/>
      <c r="G294" s="126"/>
      <c r="H294" s="315"/>
      <c r="I294" s="273"/>
      <c r="J294" s="273"/>
      <c r="K294" s="273"/>
    </row>
    <row r="295" spans="1:11" s="69" customFormat="1" ht="30">
      <c r="A295" s="144" t="s">
        <v>119</v>
      </c>
      <c r="B295" s="64"/>
      <c r="C295" s="54"/>
      <c r="D295" s="76" t="s">
        <v>23</v>
      </c>
      <c r="E295" s="70"/>
      <c r="F295" s="83"/>
      <c r="G295" s="88"/>
      <c r="H295" s="315"/>
      <c r="I295" s="221"/>
      <c r="J295" s="221"/>
      <c r="K295" s="221"/>
    </row>
    <row r="296" spans="1:11" s="145" customFormat="1" ht="18.75" customHeight="1">
      <c r="B296" s="146"/>
      <c r="C296" s="146"/>
      <c r="D296" s="206"/>
      <c r="E296" s="147"/>
      <c r="F296" s="148"/>
      <c r="G296" s="149"/>
      <c r="H296" s="316"/>
      <c r="I296" s="274"/>
      <c r="J296" s="274"/>
      <c r="K296" s="274"/>
    </row>
    <row r="297" spans="1:11" s="145" customFormat="1" ht="30.75" customHeight="1">
      <c r="B297" s="146"/>
      <c r="C297" s="146"/>
      <c r="D297" s="150" t="s">
        <v>120</v>
      </c>
      <c r="E297" s="147" t="s">
        <v>5</v>
      </c>
      <c r="F297" s="148">
        <v>1</v>
      </c>
      <c r="G297" s="149"/>
      <c r="H297" s="311">
        <f t="shared" ref="H297:H315" si="33">F297*G297</f>
        <v>0</v>
      </c>
      <c r="I297" s="274"/>
      <c r="J297" s="274"/>
      <c r="K297" s="274"/>
    </row>
    <row r="298" spans="1:11" s="145" customFormat="1" ht="18.75" customHeight="1">
      <c r="B298" s="146"/>
      <c r="C298" s="146"/>
      <c r="D298" s="206"/>
      <c r="E298" s="147"/>
      <c r="F298" s="148"/>
      <c r="G298" s="149"/>
      <c r="H298" s="311"/>
      <c r="I298" s="274"/>
      <c r="J298" s="274"/>
      <c r="K298" s="274"/>
    </row>
    <row r="299" spans="1:11" s="145" customFormat="1" ht="47.25" customHeight="1">
      <c r="B299" s="146"/>
      <c r="C299" s="146"/>
      <c r="D299" s="150" t="s">
        <v>64</v>
      </c>
      <c r="E299" s="147"/>
      <c r="F299" s="148"/>
      <c r="G299" s="149"/>
      <c r="H299" s="311"/>
      <c r="I299" s="274"/>
      <c r="J299" s="274"/>
      <c r="K299" s="274"/>
    </row>
    <row r="300" spans="1:11" s="145" customFormat="1">
      <c r="B300" s="146"/>
      <c r="C300" s="146"/>
      <c r="D300" s="150" t="s">
        <v>66</v>
      </c>
      <c r="E300" s="147" t="s">
        <v>3</v>
      </c>
      <c r="F300" s="148">
        <v>8</v>
      </c>
      <c r="G300" s="149"/>
      <c r="H300" s="311">
        <f t="shared" si="33"/>
        <v>0</v>
      </c>
      <c r="I300" s="274"/>
      <c r="J300" s="274"/>
      <c r="K300" s="274"/>
    </row>
    <row r="301" spans="1:11" s="145" customFormat="1" ht="18.75" customHeight="1">
      <c r="B301" s="146"/>
      <c r="C301" s="146"/>
      <c r="D301" s="206"/>
      <c r="E301" s="147"/>
      <c r="F301" s="148"/>
      <c r="G301" s="149"/>
      <c r="H301" s="311"/>
      <c r="I301" s="274"/>
      <c r="J301" s="274"/>
      <c r="K301" s="274"/>
    </row>
    <row r="302" spans="1:11" s="145" customFormat="1" ht="30.75" customHeight="1">
      <c r="B302" s="146"/>
      <c r="C302" s="146"/>
      <c r="D302" s="150" t="s">
        <v>65</v>
      </c>
      <c r="E302" s="147"/>
      <c r="F302" s="148"/>
      <c r="G302" s="149"/>
      <c r="H302" s="311"/>
      <c r="I302" s="274"/>
      <c r="J302" s="274"/>
      <c r="K302" s="274"/>
    </row>
    <row r="303" spans="1:11" s="145" customFormat="1">
      <c r="B303" s="146"/>
      <c r="C303" s="146"/>
      <c r="D303" s="150" t="s">
        <v>66</v>
      </c>
      <c r="E303" s="147" t="s">
        <v>3</v>
      </c>
      <c r="F303" s="148">
        <v>4</v>
      </c>
      <c r="G303" s="149"/>
      <c r="H303" s="311">
        <f t="shared" si="33"/>
        <v>0</v>
      </c>
      <c r="I303" s="274"/>
      <c r="J303" s="274"/>
      <c r="K303" s="274"/>
    </row>
    <row r="304" spans="1:11" s="145" customFormat="1" ht="15.75">
      <c r="B304" s="146"/>
      <c r="C304" s="146"/>
      <c r="D304" s="285" t="s">
        <v>207</v>
      </c>
      <c r="E304" s="147"/>
      <c r="F304" s="148"/>
      <c r="G304" s="149"/>
      <c r="H304" s="311"/>
      <c r="I304" s="274"/>
      <c r="J304" s="274"/>
      <c r="K304" s="274"/>
    </row>
    <row r="305" spans="1:11" s="145" customFormat="1" ht="80.099999999999994" customHeight="1">
      <c r="B305" s="146"/>
      <c r="C305" s="146"/>
      <c r="D305" s="286"/>
      <c r="E305" s="147"/>
      <c r="F305" s="148"/>
      <c r="G305" s="149"/>
      <c r="H305" s="311"/>
      <c r="I305" s="274"/>
      <c r="J305" s="274"/>
      <c r="K305" s="274"/>
    </row>
    <row r="306" spans="1:11" s="145" customFormat="1">
      <c r="B306" s="146"/>
      <c r="C306" s="146"/>
      <c r="D306" s="150" t="s">
        <v>192</v>
      </c>
      <c r="E306" s="147" t="s">
        <v>3</v>
      </c>
      <c r="F306" s="148">
        <v>1</v>
      </c>
      <c r="G306" s="149"/>
      <c r="H306" s="311">
        <f t="shared" ref="H306" si="34">F306*G306</f>
        <v>0</v>
      </c>
      <c r="I306" s="274"/>
      <c r="J306" s="274"/>
      <c r="K306" s="274"/>
    </row>
    <row r="307" spans="1:11" s="145" customFormat="1" ht="15.75">
      <c r="B307" s="146"/>
      <c r="C307" s="146"/>
      <c r="D307" s="285" t="s">
        <v>207</v>
      </c>
      <c r="E307" s="147"/>
      <c r="F307" s="148"/>
      <c r="G307" s="149"/>
      <c r="H307" s="311"/>
      <c r="I307" s="274"/>
      <c r="J307" s="274"/>
      <c r="K307" s="274"/>
    </row>
    <row r="308" spans="1:11" s="145" customFormat="1" ht="80.099999999999994" customHeight="1">
      <c r="B308" s="146"/>
      <c r="C308" s="146"/>
      <c r="D308" s="286"/>
      <c r="E308" s="147"/>
      <c r="F308" s="148"/>
      <c r="G308" s="149"/>
      <c r="H308" s="311"/>
      <c r="I308" s="274"/>
      <c r="J308" s="274"/>
      <c r="K308" s="274"/>
    </row>
    <row r="309" spans="1:11" s="69" customFormat="1">
      <c r="B309" s="54"/>
      <c r="C309" s="54"/>
      <c r="D309" s="55"/>
      <c r="E309" s="70"/>
      <c r="F309" s="83"/>
      <c r="G309" s="88"/>
      <c r="H309" s="311"/>
      <c r="I309" s="221"/>
      <c r="J309" s="221"/>
      <c r="K309" s="221"/>
    </row>
    <row r="310" spans="1:11" s="69" customFormat="1" ht="31.5" customHeight="1">
      <c r="B310" s="54"/>
      <c r="C310" s="54"/>
      <c r="D310" s="55" t="s">
        <v>47</v>
      </c>
      <c r="E310" s="70"/>
      <c r="F310" s="83"/>
      <c r="G310" s="88"/>
      <c r="H310" s="311"/>
      <c r="I310" s="221"/>
      <c r="J310" s="221"/>
      <c r="K310" s="221"/>
    </row>
    <row r="311" spans="1:11" s="69" customFormat="1" ht="15.75" customHeight="1">
      <c r="B311" s="54"/>
      <c r="C311" s="54"/>
      <c r="D311" s="55" t="s">
        <v>48</v>
      </c>
      <c r="E311" s="70" t="s">
        <v>4</v>
      </c>
      <c r="F311" s="83">
        <v>120</v>
      </c>
      <c r="G311" s="88"/>
      <c r="H311" s="311">
        <f t="shared" si="33"/>
        <v>0</v>
      </c>
      <c r="I311" s="221"/>
      <c r="J311" s="221"/>
      <c r="K311" s="221"/>
    </row>
    <row r="312" spans="1:11" s="69" customFormat="1">
      <c r="B312" s="54"/>
      <c r="C312" s="54"/>
      <c r="D312" s="55"/>
      <c r="E312" s="70"/>
      <c r="F312" s="83"/>
      <c r="G312" s="88"/>
      <c r="H312" s="311"/>
      <c r="I312" s="221"/>
      <c r="J312" s="221"/>
      <c r="K312" s="221"/>
    </row>
    <row r="313" spans="1:11" s="69" customFormat="1" ht="30">
      <c r="B313" s="54"/>
      <c r="C313" s="54"/>
      <c r="D313" s="55" t="s">
        <v>46</v>
      </c>
      <c r="E313" s="70"/>
      <c r="F313" s="83"/>
      <c r="G313" s="88"/>
      <c r="H313" s="311"/>
      <c r="I313" s="221"/>
      <c r="J313" s="221"/>
      <c r="K313" s="221"/>
    </row>
    <row r="314" spans="1:11" s="69" customFormat="1">
      <c r="B314" s="54"/>
      <c r="C314" s="54"/>
      <c r="D314" s="55"/>
      <c r="E314" s="70"/>
      <c r="F314" s="83"/>
      <c r="G314" s="88"/>
      <c r="H314" s="311"/>
      <c r="I314" s="221"/>
      <c r="J314" s="221"/>
      <c r="K314" s="221"/>
    </row>
    <row r="315" spans="1:11" s="69" customFormat="1" ht="45.75" customHeight="1">
      <c r="B315" s="54"/>
      <c r="C315" s="54"/>
      <c r="D315" s="55" t="s">
        <v>124</v>
      </c>
      <c r="E315" s="70" t="s">
        <v>5</v>
      </c>
      <c r="F315" s="155">
        <v>1</v>
      </c>
      <c r="G315" s="88"/>
      <c r="H315" s="311">
        <f t="shared" si="33"/>
        <v>0</v>
      </c>
      <c r="I315" s="221"/>
      <c r="J315" s="221"/>
      <c r="K315" s="221"/>
    </row>
    <row r="316" spans="1:11" s="69" customFormat="1">
      <c r="B316" s="54"/>
      <c r="C316" s="54"/>
      <c r="D316" s="55"/>
      <c r="E316" s="70"/>
      <c r="F316" s="83"/>
      <c r="G316" s="88"/>
      <c r="H316" s="311"/>
      <c r="I316" s="221"/>
      <c r="J316" s="221"/>
      <c r="K316" s="221"/>
    </row>
    <row r="317" spans="1:11" s="69" customFormat="1">
      <c r="B317" s="54"/>
      <c r="C317" s="54"/>
      <c r="D317" s="55" t="s">
        <v>15</v>
      </c>
      <c r="E317" s="70" t="s">
        <v>5</v>
      </c>
      <c r="F317" s="83">
        <v>1</v>
      </c>
      <c r="G317" s="88"/>
      <c r="H317" s="311">
        <f>SUM(H297:H315)*0.05</f>
        <v>0</v>
      </c>
      <c r="I317" s="221"/>
      <c r="J317" s="221"/>
      <c r="K317" s="221"/>
    </row>
    <row r="318" spans="1:11" s="69" customFormat="1">
      <c r="B318" s="54"/>
      <c r="C318" s="54"/>
      <c r="D318" s="55"/>
      <c r="E318" s="70"/>
      <c r="F318" s="83"/>
      <c r="G318" s="88"/>
      <c r="H318" s="311"/>
      <c r="I318" s="221"/>
      <c r="J318" s="221"/>
      <c r="K318" s="221"/>
    </row>
    <row r="319" spans="1:11" s="69" customFormat="1" ht="47.25" customHeight="1">
      <c r="B319" s="54"/>
      <c r="C319" s="54"/>
      <c r="D319" s="55" t="s">
        <v>125</v>
      </c>
      <c r="E319" s="70" t="s">
        <v>5</v>
      </c>
      <c r="F319" s="155">
        <v>1</v>
      </c>
      <c r="G319" s="88"/>
      <c r="H319" s="311">
        <f>F319*G319</f>
        <v>0</v>
      </c>
      <c r="I319" s="221"/>
      <c r="J319" s="221"/>
      <c r="K319" s="221"/>
    </row>
    <row r="320" spans="1:11" s="69" customFormat="1">
      <c r="A320" s="84"/>
      <c r="B320" s="85"/>
      <c r="C320" s="85"/>
      <c r="D320" s="92"/>
      <c r="E320" s="90"/>
      <c r="F320" s="87"/>
      <c r="G320" s="88"/>
      <c r="H320" s="299"/>
      <c r="I320" s="221"/>
      <c r="J320" s="221"/>
      <c r="K320" s="221"/>
    </row>
    <row r="321" spans="1:11" s="231" customFormat="1">
      <c r="B321" s="156"/>
      <c r="C321" s="156"/>
      <c r="D321" s="157" t="s">
        <v>134</v>
      </c>
      <c r="E321" s="112" t="s">
        <v>5</v>
      </c>
      <c r="F321" s="141">
        <v>1</v>
      </c>
      <c r="G321" s="158"/>
      <c r="H321" s="317">
        <f>SUM(H297:H320)</f>
        <v>0</v>
      </c>
      <c r="I321" s="275"/>
      <c r="J321" s="275"/>
      <c r="K321" s="275"/>
    </row>
    <row r="322" spans="1:11" s="84" customFormat="1">
      <c r="B322" s="85"/>
      <c r="C322" s="85"/>
      <c r="D322" s="154"/>
      <c r="E322" s="160"/>
      <c r="F322" s="87"/>
      <c r="G322" s="88"/>
      <c r="H322" s="318"/>
      <c r="I322" s="261"/>
      <c r="J322" s="261"/>
      <c r="K322" s="261"/>
    </row>
    <row r="323" spans="1:11" s="84" customFormat="1">
      <c r="B323" s="85"/>
      <c r="C323" s="85"/>
      <c r="D323" s="154"/>
      <c r="E323" s="160"/>
      <c r="F323" s="87"/>
      <c r="G323" s="88"/>
      <c r="H323" s="318"/>
      <c r="I323" s="261"/>
      <c r="J323" s="261"/>
      <c r="K323" s="261"/>
    </row>
    <row r="324" spans="1:11" s="270" customFormat="1" ht="19.5" customHeight="1">
      <c r="A324" s="144" t="s">
        <v>132</v>
      </c>
      <c r="B324" s="268"/>
      <c r="C324" s="114"/>
      <c r="D324" s="207" t="s">
        <v>186</v>
      </c>
      <c r="E324" s="115"/>
      <c r="F324" s="116"/>
      <c r="G324" s="117"/>
      <c r="H324" s="310"/>
    </row>
    <row r="325" spans="1:11" s="69" customFormat="1">
      <c r="B325" s="54"/>
      <c r="C325" s="54"/>
      <c r="D325" s="55"/>
      <c r="E325" s="70"/>
      <c r="F325" s="83"/>
      <c r="G325" s="88"/>
      <c r="H325" s="311"/>
      <c r="I325" s="221"/>
      <c r="J325" s="221"/>
      <c r="K325" s="221"/>
    </row>
    <row r="326" spans="1:11" s="69" customFormat="1" ht="30.75" customHeight="1">
      <c r="B326" s="54"/>
      <c r="C326" s="54"/>
      <c r="D326" s="55" t="s">
        <v>126</v>
      </c>
      <c r="E326" s="70" t="s">
        <v>3</v>
      </c>
      <c r="F326" s="83">
        <v>2</v>
      </c>
      <c r="G326" s="88"/>
      <c r="H326" s="311">
        <f>+G326*F326</f>
        <v>0</v>
      </c>
      <c r="I326" s="221"/>
      <c r="J326" s="221"/>
      <c r="K326" s="221"/>
    </row>
    <row r="327" spans="1:11" s="28" customFormat="1">
      <c r="B327" s="30"/>
      <c r="C327" s="30"/>
      <c r="D327" s="258"/>
      <c r="E327" s="32"/>
      <c r="F327" s="202"/>
      <c r="G327" s="284"/>
      <c r="H327" s="319"/>
      <c r="I327" s="254"/>
      <c r="J327" s="254"/>
      <c r="K327" s="254"/>
    </row>
    <row r="328" spans="1:11" s="28" customFormat="1" ht="31.5" customHeight="1">
      <c r="B328" s="30"/>
      <c r="C328" s="30"/>
      <c r="D328" s="258" t="s">
        <v>127</v>
      </c>
      <c r="E328" s="32" t="s">
        <v>3</v>
      </c>
      <c r="F328" s="202">
        <v>6</v>
      </c>
      <c r="G328" s="284"/>
      <c r="H328" s="319">
        <f>+G328*F328</f>
        <v>0</v>
      </c>
      <c r="I328" s="254"/>
      <c r="J328" s="254"/>
      <c r="K328" s="254"/>
    </row>
    <row r="329" spans="1:11" s="28" customFormat="1">
      <c r="B329" s="30"/>
      <c r="C329" s="30"/>
      <c r="D329" s="258"/>
      <c r="E329" s="32"/>
      <c r="F329" s="202"/>
      <c r="G329" s="284"/>
      <c r="H329" s="319"/>
      <c r="I329" s="254"/>
      <c r="J329" s="254"/>
      <c r="K329" s="254"/>
    </row>
    <row r="330" spans="1:11" s="28" customFormat="1" ht="63" customHeight="1">
      <c r="B330" s="30"/>
      <c r="C330" s="30"/>
      <c r="D330" s="258" t="s">
        <v>75</v>
      </c>
      <c r="E330" s="32" t="s">
        <v>5</v>
      </c>
      <c r="F330" s="202">
        <v>1</v>
      </c>
      <c r="G330" s="284"/>
      <c r="H330" s="319">
        <f>+G330*F330</f>
        <v>0</v>
      </c>
      <c r="I330" s="254"/>
      <c r="J330" s="254"/>
      <c r="K330" s="254"/>
    </row>
    <row r="331" spans="1:11" s="69" customFormat="1">
      <c r="B331" s="54"/>
      <c r="C331" s="54"/>
      <c r="D331" s="55"/>
      <c r="E331" s="70"/>
      <c r="F331" s="83"/>
      <c r="G331" s="88"/>
      <c r="H331" s="311"/>
      <c r="I331" s="221"/>
      <c r="J331" s="221"/>
      <c r="K331" s="221"/>
    </row>
    <row r="332" spans="1:11" s="69" customFormat="1" ht="16.5" customHeight="1">
      <c r="B332" s="54"/>
      <c r="C332" s="54"/>
      <c r="D332" s="55" t="s">
        <v>133</v>
      </c>
      <c r="E332" s="70" t="s">
        <v>4</v>
      </c>
      <c r="F332" s="83">
        <v>90</v>
      </c>
      <c r="G332" s="88"/>
      <c r="H332" s="311">
        <f>+G332*F332</f>
        <v>0</v>
      </c>
      <c r="I332" s="221"/>
      <c r="J332" s="221"/>
      <c r="K332" s="221"/>
    </row>
    <row r="333" spans="1:11" s="69" customFormat="1">
      <c r="B333" s="54"/>
      <c r="C333" s="54"/>
      <c r="D333" s="55"/>
      <c r="E333" s="70"/>
      <c r="F333" s="83"/>
      <c r="G333" s="88"/>
      <c r="H333" s="311"/>
      <c r="I333" s="221"/>
      <c r="J333" s="221"/>
      <c r="K333" s="221"/>
    </row>
    <row r="334" spans="1:11" s="69" customFormat="1" ht="30">
      <c r="B334" s="54"/>
      <c r="C334" s="54"/>
      <c r="D334" s="55" t="s">
        <v>49</v>
      </c>
      <c r="E334" s="70"/>
      <c r="F334" s="83"/>
      <c r="G334" s="88"/>
      <c r="H334" s="311"/>
      <c r="I334" s="221"/>
      <c r="J334" s="221"/>
      <c r="K334" s="221"/>
    </row>
    <row r="335" spans="1:11" s="270" customFormat="1" ht="16.5">
      <c r="A335" s="161"/>
      <c r="B335" s="114"/>
      <c r="C335" s="114"/>
      <c r="D335" s="207"/>
      <c r="E335" s="115"/>
      <c r="F335" s="116"/>
      <c r="G335" s="117"/>
      <c r="H335" s="310"/>
    </row>
    <row r="336" spans="1:11" s="69" customFormat="1">
      <c r="B336" s="54"/>
      <c r="C336" s="54"/>
      <c r="D336" s="55" t="s">
        <v>15</v>
      </c>
      <c r="E336" s="70" t="s">
        <v>5</v>
      </c>
      <c r="F336" s="83">
        <v>1</v>
      </c>
      <c r="G336" s="88"/>
      <c r="H336" s="311">
        <f>SUM(H326:H332)*0.05</f>
        <v>0</v>
      </c>
      <c r="I336" s="221"/>
      <c r="J336" s="221"/>
      <c r="K336" s="221"/>
    </row>
    <row r="337" spans="1:11" s="225" customFormat="1">
      <c r="B337" s="122"/>
      <c r="C337" s="122"/>
      <c r="D337" s="63"/>
      <c r="E337" s="70"/>
      <c r="F337" s="83"/>
      <c r="G337" s="126"/>
      <c r="H337" s="311"/>
      <c r="I337" s="273"/>
      <c r="J337" s="273"/>
      <c r="K337" s="273"/>
    </row>
    <row r="338" spans="1:11" s="102" customFormat="1">
      <c r="B338" s="103"/>
      <c r="C338" s="103"/>
      <c r="D338" s="111" t="s">
        <v>128</v>
      </c>
      <c r="E338" s="112" t="s">
        <v>5</v>
      </c>
      <c r="F338" s="141">
        <v>1</v>
      </c>
      <c r="G338" s="107"/>
      <c r="H338" s="314">
        <f>SUM(H326:H337)</f>
        <v>0</v>
      </c>
      <c r="I338" s="266"/>
      <c r="J338" s="266"/>
      <c r="K338" s="266"/>
    </row>
    <row r="339" spans="1:11" s="84" customFormat="1">
      <c r="B339" s="85"/>
      <c r="C339" s="85"/>
      <c r="D339" s="92"/>
      <c r="E339" s="90"/>
      <c r="F339" s="87"/>
      <c r="G339" s="88"/>
      <c r="H339" s="299"/>
      <c r="I339" s="261"/>
      <c r="J339" s="261"/>
      <c r="K339" s="261"/>
    </row>
    <row r="340" spans="1:11" s="84" customFormat="1">
      <c r="B340" s="85"/>
      <c r="C340" s="85"/>
      <c r="D340" s="154"/>
      <c r="E340" s="160"/>
      <c r="F340" s="87"/>
      <c r="G340" s="88"/>
      <c r="H340" s="318"/>
      <c r="I340" s="261"/>
      <c r="J340" s="261"/>
      <c r="K340" s="261"/>
    </row>
    <row r="341" spans="1:11" s="270" customFormat="1" ht="19.5" customHeight="1">
      <c r="A341" s="144" t="s">
        <v>187</v>
      </c>
      <c r="B341" s="114"/>
      <c r="C341" s="114"/>
      <c r="D341" s="207" t="s">
        <v>188</v>
      </c>
      <c r="E341" s="115"/>
      <c r="F341" s="116"/>
      <c r="G341" s="117"/>
      <c r="H341" s="310"/>
    </row>
    <row r="342" spans="1:11" s="28" customFormat="1">
      <c r="B342" s="30"/>
      <c r="C342" s="30"/>
      <c r="D342" s="258"/>
      <c r="E342" s="32"/>
      <c r="F342" s="202"/>
      <c r="G342" s="284"/>
      <c r="H342" s="319"/>
      <c r="I342" s="254"/>
      <c r="J342" s="254"/>
      <c r="K342" s="254"/>
    </row>
    <row r="343" spans="1:11" s="28" customFormat="1" ht="46.5" customHeight="1">
      <c r="B343" s="30"/>
      <c r="C343" s="30"/>
      <c r="D343" s="258" t="s">
        <v>194</v>
      </c>
      <c r="E343" s="32" t="s">
        <v>5</v>
      </c>
      <c r="F343" s="202">
        <v>1</v>
      </c>
      <c r="G343" s="284"/>
      <c r="H343" s="319">
        <f>+G343*F343</f>
        <v>0</v>
      </c>
      <c r="I343" s="254"/>
      <c r="J343" s="254"/>
      <c r="K343" s="254"/>
    </row>
    <row r="344" spans="1:11" s="28" customFormat="1">
      <c r="B344" s="30"/>
      <c r="C344" s="30"/>
      <c r="D344" s="258"/>
      <c r="E344" s="32"/>
      <c r="F344" s="202"/>
      <c r="G344" s="284"/>
      <c r="H344" s="319"/>
      <c r="I344" s="254"/>
      <c r="J344" s="254"/>
      <c r="K344" s="254"/>
    </row>
    <row r="345" spans="1:11" s="28" customFormat="1" ht="44.25" customHeight="1">
      <c r="B345" s="30"/>
      <c r="C345" s="30"/>
      <c r="D345" s="258" t="s">
        <v>196</v>
      </c>
      <c r="E345" s="32" t="s">
        <v>5</v>
      </c>
      <c r="F345" s="202">
        <v>1</v>
      </c>
      <c r="G345" s="284"/>
      <c r="H345" s="319">
        <f>+G345*F345</f>
        <v>0</v>
      </c>
      <c r="I345" s="254"/>
      <c r="J345" s="254"/>
      <c r="K345" s="254"/>
    </row>
    <row r="346" spans="1:11" s="28" customFormat="1">
      <c r="B346" s="30"/>
      <c r="C346" s="30"/>
      <c r="D346" s="258"/>
      <c r="E346" s="32"/>
      <c r="F346" s="202"/>
      <c r="G346" s="284"/>
      <c r="H346" s="319"/>
      <c r="I346" s="254"/>
      <c r="J346" s="254"/>
      <c r="K346" s="254"/>
    </row>
    <row r="347" spans="1:11" s="28" customFormat="1" ht="107.25" customHeight="1">
      <c r="B347" s="30"/>
      <c r="C347" s="30"/>
      <c r="D347" s="246" t="s">
        <v>204</v>
      </c>
      <c r="E347" s="247" t="s">
        <v>5</v>
      </c>
      <c r="F347" s="248">
        <v>1</v>
      </c>
      <c r="G347" s="249"/>
      <c r="H347" s="319">
        <f>+G347*F347</f>
        <v>0</v>
      </c>
      <c r="I347" s="254"/>
      <c r="J347" s="254"/>
      <c r="K347" s="254"/>
    </row>
    <row r="348" spans="1:11" s="28" customFormat="1">
      <c r="B348" s="30"/>
      <c r="C348" s="30"/>
      <c r="D348" s="258"/>
      <c r="E348" s="32"/>
      <c r="F348" s="202"/>
      <c r="G348" s="284"/>
      <c r="H348" s="319"/>
      <c r="I348" s="254"/>
      <c r="J348" s="254"/>
      <c r="K348" s="254"/>
    </row>
    <row r="349" spans="1:11" s="69" customFormat="1" ht="16.5" customHeight="1">
      <c r="B349" s="54"/>
      <c r="C349" s="54"/>
      <c r="D349" s="55" t="s">
        <v>195</v>
      </c>
      <c r="E349" s="70" t="s">
        <v>5</v>
      </c>
      <c r="F349" s="83">
        <v>1</v>
      </c>
      <c r="G349" s="88"/>
      <c r="H349" s="311">
        <f>+G349*F349</f>
        <v>0</v>
      </c>
      <c r="I349" s="221"/>
      <c r="J349" s="221"/>
      <c r="K349" s="221"/>
    </row>
    <row r="350" spans="1:11" s="69" customFormat="1">
      <c r="B350" s="54"/>
      <c r="C350" s="54"/>
      <c r="D350" s="55"/>
      <c r="E350" s="70"/>
      <c r="F350" s="83"/>
      <c r="G350" s="88"/>
      <c r="H350" s="311"/>
      <c r="I350" s="221"/>
      <c r="J350" s="221"/>
      <c r="K350" s="221"/>
    </row>
    <row r="351" spans="1:11" s="69" customFormat="1" ht="16.5" customHeight="1">
      <c r="B351" s="54"/>
      <c r="C351" s="54"/>
      <c r="D351" s="55" t="s">
        <v>193</v>
      </c>
      <c r="E351" s="70" t="s">
        <v>4</v>
      </c>
      <c r="F351" s="83">
        <v>140</v>
      </c>
      <c r="G351" s="88"/>
      <c r="H351" s="311">
        <f>+G351*F351</f>
        <v>0</v>
      </c>
      <c r="I351" s="221"/>
      <c r="J351" s="221"/>
      <c r="K351" s="221"/>
    </row>
    <row r="352" spans="1:11" s="69" customFormat="1">
      <c r="B352" s="54"/>
      <c r="C352" s="54"/>
      <c r="D352" s="55"/>
      <c r="E352" s="70"/>
      <c r="F352" s="83"/>
      <c r="G352" s="88"/>
      <c r="H352" s="311"/>
      <c r="I352" s="221"/>
      <c r="J352" s="221"/>
      <c r="K352" s="221"/>
    </row>
    <row r="353" spans="1:11" s="69" customFormat="1" ht="30">
      <c r="B353" s="54"/>
      <c r="C353" s="54"/>
      <c r="D353" s="55" t="s">
        <v>49</v>
      </c>
      <c r="E353" s="70"/>
      <c r="F353" s="83"/>
      <c r="G353" s="88"/>
      <c r="H353" s="311"/>
      <c r="I353" s="221"/>
      <c r="J353" s="221"/>
      <c r="K353" s="221"/>
    </row>
    <row r="354" spans="1:11" s="270" customFormat="1" ht="16.5">
      <c r="A354" s="161"/>
      <c r="B354" s="114"/>
      <c r="C354" s="114"/>
      <c r="D354" s="207"/>
      <c r="E354" s="115"/>
      <c r="F354" s="116"/>
      <c r="G354" s="117"/>
      <c r="H354" s="310"/>
    </row>
    <row r="355" spans="1:11" s="69" customFormat="1">
      <c r="B355" s="54"/>
      <c r="C355" s="54"/>
      <c r="D355" s="55" t="s">
        <v>197</v>
      </c>
      <c r="E355" s="70" t="s">
        <v>5</v>
      </c>
      <c r="F355" s="83">
        <v>1</v>
      </c>
      <c r="G355" s="88"/>
      <c r="H355" s="311">
        <f>SUM(H343:H351)*0.1</f>
        <v>0</v>
      </c>
      <c r="I355" s="221"/>
      <c r="J355" s="221"/>
      <c r="K355" s="221"/>
    </row>
    <row r="356" spans="1:11" s="225" customFormat="1">
      <c r="B356" s="122"/>
      <c r="C356" s="122"/>
      <c r="D356" s="63"/>
      <c r="E356" s="70"/>
      <c r="F356" s="83"/>
      <c r="G356" s="126"/>
      <c r="H356" s="311"/>
      <c r="I356" s="273"/>
      <c r="J356" s="273"/>
      <c r="K356" s="273"/>
    </row>
    <row r="357" spans="1:11" s="102" customFormat="1">
      <c r="B357" s="103"/>
      <c r="C357" s="103"/>
      <c r="D357" s="111" t="s">
        <v>198</v>
      </c>
      <c r="E357" s="112" t="s">
        <v>5</v>
      </c>
      <c r="F357" s="141">
        <v>1</v>
      </c>
      <c r="G357" s="107"/>
      <c r="H357" s="314">
        <f>SUM(H342:H356)</f>
        <v>0</v>
      </c>
      <c r="I357" s="266"/>
      <c r="J357" s="266"/>
      <c r="K357" s="266"/>
    </row>
    <row r="358" spans="1:11" s="84" customFormat="1">
      <c r="B358" s="85"/>
      <c r="C358" s="85"/>
      <c r="D358" s="92"/>
      <c r="E358" s="90"/>
      <c r="F358" s="87"/>
      <c r="G358" s="88"/>
      <c r="H358" s="299"/>
      <c r="I358" s="261"/>
      <c r="J358" s="261"/>
      <c r="K358" s="261"/>
    </row>
    <row r="359" spans="1:11" s="199" customFormat="1">
      <c r="B359" s="108"/>
      <c r="C359" s="108"/>
      <c r="D359" s="68"/>
      <c r="E359" s="101"/>
      <c r="F359" s="159"/>
      <c r="G359" s="110"/>
      <c r="H359" s="320"/>
      <c r="I359" s="265"/>
      <c r="J359" s="265"/>
      <c r="K359" s="265"/>
    </row>
    <row r="360" spans="1:11" s="163" customFormat="1">
      <c r="B360" s="67"/>
      <c r="C360" s="67"/>
      <c r="D360" s="142"/>
      <c r="E360" s="120"/>
      <c r="F360" s="138"/>
      <c r="G360" s="121"/>
      <c r="H360" s="311"/>
      <c r="I360" s="272"/>
      <c r="J360" s="272"/>
      <c r="K360" s="272"/>
    </row>
    <row r="361" spans="1:11" s="69" customFormat="1">
      <c r="B361" s="54"/>
      <c r="C361" s="54"/>
      <c r="D361" s="74"/>
      <c r="E361" s="70"/>
      <c r="F361" s="83"/>
      <c r="G361" s="88"/>
      <c r="H361" s="311">
        <f>+G361*F361</f>
        <v>0</v>
      </c>
      <c r="I361" s="221"/>
      <c r="J361" s="221"/>
      <c r="K361" s="221"/>
    </row>
    <row r="362" spans="1:11" s="164" customFormat="1">
      <c r="B362" s="165"/>
      <c r="C362" s="165"/>
      <c r="D362" s="154"/>
      <c r="E362" s="160"/>
      <c r="F362" s="166"/>
      <c r="G362" s="167"/>
      <c r="H362" s="321"/>
      <c r="I362" s="276"/>
      <c r="J362" s="276"/>
      <c r="K362" s="276"/>
    </row>
    <row r="363" spans="1:11" s="226" customFormat="1">
      <c r="A363" s="84"/>
      <c r="B363" s="85"/>
      <c r="C363" s="85"/>
      <c r="D363" s="92"/>
      <c r="E363" s="90"/>
      <c r="F363" s="87"/>
      <c r="G363" s="88"/>
      <c r="H363" s="315"/>
    </row>
    <row r="364" spans="1:11" s="277" customFormat="1" ht="18.75">
      <c r="A364" s="232"/>
      <c r="B364" s="168"/>
      <c r="C364" s="168"/>
      <c r="D364" s="233" t="s">
        <v>0</v>
      </c>
      <c r="E364" s="169"/>
      <c r="F364" s="170"/>
      <c r="G364" s="171"/>
      <c r="H364" s="322"/>
    </row>
    <row r="365" spans="1:11" s="226" customFormat="1">
      <c r="A365" s="84"/>
      <c r="B365" s="85"/>
      <c r="C365" s="85"/>
      <c r="D365" s="65"/>
      <c r="E365" s="90"/>
      <c r="F365" s="87"/>
      <c r="G365" s="88"/>
      <c r="H365" s="299"/>
    </row>
    <row r="366" spans="1:11" s="278" customFormat="1" ht="14.25">
      <c r="A366" s="172"/>
      <c r="B366" s="173"/>
      <c r="C366" s="173"/>
      <c r="D366" s="216"/>
      <c r="E366" s="174"/>
      <c r="F366" s="175"/>
      <c r="G366" s="176"/>
      <c r="H366" s="323"/>
    </row>
    <row r="367" spans="1:11" s="58" customFormat="1">
      <c r="A367" s="177" t="s">
        <v>22</v>
      </c>
      <c r="C367" s="64"/>
      <c r="D367" s="162" t="s">
        <v>32</v>
      </c>
      <c r="E367" s="139"/>
      <c r="F367" s="178"/>
      <c r="G367" s="61"/>
      <c r="H367" s="305">
        <f>+G367*F367</f>
        <v>0</v>
      </c>
      <c r="I367" s="178"/>
      <c r="J367" s="178"/>
      <c r="K367" s="178"/>
    </row>
    <row r="368" spans="1:11" s="226" customFormat="1">
      <c r="A368" s="179"/>
      <c r="C368" s="85"/>
      <c r="D368" s="92"/>
      <c r="E368" s="90"/>
      <c r="F368" s="87"/>
      <c r="G368" s="180"/>
      <c r="H368" s="299"/>
    </row>
    <row r="369" spans="1:11" s="226" customFormat="1">
      <c r="A369" s="179" t="s">
        <v>130</v>
      </c>
      <c r="C369" s="85"/>
      <c r="D369" s="91" t="s">
        <v>206</v>
      </c>
      <c r="E369" s="90" t="s">
        <v>19</v>
      </c>
      <c r="F369" s="87"/>
      <c r="G369" s="88"/>
      <c r="H369" s="299">
        <f>H150</f>
        <v>0</v>
      </c>
    </row>
    <row r="370" spans="1:11" s="226" customFormat="1" ht="13.5" customHeight="1">
      <c r="A370" s="179"/>
      <c r="C370" s="85"/>
      <c r="D370" s="92"/>
      <c r="E370" s="90"/>
      <c r="F370" s="87"/>
      <c r="G370" s="180"/>
      <c r="H370" s="299"/>
    </row>
    <row r="371" spans="1:11" s="226" customFormat="1">
      <c r="A371" s="179" t="s">
        <v>131</v>
      </c>
      <c r="C371" s="85"/>
      <c r="D371" s="91" t="s">
        <v>17</v>
      </c>
      <c r="E371" s="90" t="s">
        <v>19</v>
      </c>
      <c r="F371" s="87"/>
      <c r="G371" s="88"/>
      <c r="H371" s="299">
        <f>H240</f>
        <v>0</v>
      </c>
    </row>
    <row r="372" spans="1:11" s="278" customFormat="1" ht="14.25">
      <c r="A372" s="172"/>
      <c r="B372" s="173"/>
      <c r="C372" s="173"/>
      <c r="D372" s="216"/>
      <c r="E372" s="174"/>
      <c r="F372" s="175"/>
      <c r="G372" s="176"/>
      <c r="H372" s="323"/>
    </row>
    <row r="373" spans="1:11" s="58" customFormat="1">
      <c r="A373" s="177" t="s">
        <v>27</v>
      </c>
      <c r="C373" s="64"/>
      <c r="D373" s="162" t="s">
        <v>33</v>
      </c>
      <c r="E373" s="139"/>
      <c r="F373" s="178"/>
      <c r="G373" s="61"/>
      <c r="H373" s="305">
        <f>+G373*F373</f>
        <v>0</v>
      </c>
      <c r="I373" s="178"/>
      <c r="J373" s="178"/>
      <c r="K373" s="178"/>
    </row>
    <row r="374" spans="1:11" s="226" customFormat="1">
      <c r="A374" s="179"/>
      <c r="C374" s="85"/>
      <c r="D374" s="92"/>
      <c r="E374" s="90"/>
      <c r="F374" s="87"/>
      <c r="G374" s="180"/>
      <c r="H374" s="299"/>
    </row>
    <row r="375" spans="1:11" s="226" customFormat="1">
      <c r="A375" s="179" t="s">
        <v>116</v>
      </c>
      <c r="C375" s="85"/>
      <c r="D375" s="92" t="s">
        <v>73</v>
      </c>
      <c r="E375" s="90" t="s">
        <v>19</v>
      </c>
      <c r="F375" s="87"/>
      <c r="G375" s="180"/>
      <c r="H375" s="299">
        <f>H292</f>
        <v>0</v>
      </c>
    </row>
    <row r="376" spans="1:11" s="226" customFormat="1">
      <c r="A376" s="179"/>
      <c r="C376" s="85"/>
      <c r="D376" s="92"/>
      <c r="E376" s="90"/>
      <c r="F376" s="87"/>
      <c r="G376" s="180"/>
      <c r="H376" s="299"/>
    </row>
    <row r="377" spans="1:11" s="226" customFormat="1">
      <c r="A377" s="179" t="s">
        <v>119</v>
      </c>
      <c r="C377" s="85"/>
      <c r="D377" s="92" t="s">
        <v>14</v>
      </c>
      <c r="E377" s="90" t="s">
        <v>19</v>
      </c>
      <c r="F377" s="87"/>
      <c r="G377" s="180"/>
      <c r="H377" s="299">
        <f>H321</f>
        <v>0</v>
      </c>
    </row>
    <row r="378" spans="1:11" s="226" customFormat="1">
      <c r="A378" s="179"/>
      <c r="C378" s="85"/>
      <c r="D378" s="92"/>
      <c r="E378" s="90"/>
      <c r="F378" s="87"/>
      <c r="G378" s="180"/>
      <c r="H378" s="299"/>
    </row>
    <row r="379" spans="1:11" s="226" customFormat="1">
      <c r="A379" s="179" t="s">
        <v>132</v>
      </c>
      <c r="C379" s="85"/>
      <c r="D379" s="91" t="s">
        <v>200</v>
      </c>
      <c r="E379" s="90" t="s">
        <v>19</v>
      </c>
      <c r="F379" s="87"/>
      <c r="G379" s="180"/>
      <c r="H379" s="299">
        <f>H338</f>
        <v>0</v>
      </c>
    </row>
    <row r="380" spans="1:11" s="278" customFormat="1" ht="14.25">
      <c r="A380" s="172"/>
      <c r="B380" s="173"/>
      <c r="C380" s="173"/>
      <c r="D380" s="216"/>
      <c r="E380" s="174"/>
      <c r="F380" s="175"/>
      <c r="G380" s="176"/>
      <c r="H380" s="323"/>
    </row>
    <row r="381" spans="1:11" s="58" customFormat="1">
      <c r="A381" s="177" t="s">
        <v>187</v>
      </c>
      <c r="C381" s="64"/>
      <c r="D381" s="162" t="s">
        <v>199</v>
      </c>
      <c r="E381" s="139"/>
      <c r="F381" s="178"/>
      <c r="G381" s="61"/>
      <c r="H381" s="305">
        <f>+G381*F381</f>
        <v>0</v>
      </c>
      <c r="I381" s="178"/>
      <c r="J381" s="178"/>
      <c r="K381" s="178"/>
    </row>
    <row r="382" spans="1:11" s="226" customFormat="1">
      <c r="A382" s="179"/>
      <c r="C382" s="85"/>
      <c r="D382" s="92"/>
      <c r="E382" s="90"/>
      <c r="F382" s="87"/>
      <c r="G382" s="180"/>
      <c r="H382" s="299"/>
    </row>
    <row r="383" spans="1:11" s="226" customFormat="1">
      <c r="A383" s="179" t="s">
        <v>187</v>
      </c>
      <c r="C383" s="85"/>
      <c r="D383" s="92" t="s">
        <v>199</v>
      </c>
      <c r="E383" s="90" t="s">
        <v>19</v>
      </c>
      <c r="F383" s="87"/>
      <c r="G383" s="180"/>
      <c r="H383" s="299">
        <f>H357</f>
        <v>0</v>
      </c>
    </row>
    <row r="384" spans="1:11" s="58" customFormat="1">
      <c r="A384" s="177"/>
      <c r="C384" s="64"/>
      <c r="D384" s="162"/>
      <c r="E384" s="139"/>
      <c r="F384" s="178"/>
      <c r="G384" s="61"/>
      <c r="H384" s="305"/>
      <c r="I384" s="178"/>
      <c r="J384" s="178"/>
      <c r="K384" s="178"/>
    </row>
    <row r="385" spans="1:8" s="279" customFormat="1">
      <c r="A385" s="95"/>
      <c r="B385" s="181"/>
      <c r="C385" s="96"/>
      <c r="D385" s="97"/>
      <c r="E385" s="152"/>
      <c r="F385" s="153"/>
      <c r="G385" s="182"/>
      <c r="H385" s="324"/>
    </row>
    <row r="386" spans="1:8" s="226" customFormat="1">
      <c r="A386" s="199"/>
      <c r="B386" s="183"/>
      <c r="C386" s="108"/>
      <c r="D386" s="68" t="s">
        <v>8</v>
      </c>
      <c r="E386" s="101" t="s">
        <v>19</v>
      </c>
      <c r="F386" s="159"/>
      <c r="G386" s="184"/>
      <c r="H386" s="320">
        <f>SUM(H369:H384)</f>
        <v>0</v>
      </c>
    </row>
    <row r="387" spans="1:8" s="226" customFormat="1">
      <c r="A387" s="84"/>
      <c r="B387" s="179"/>
      <c r="C387" s="85"/>
      <c r="D387" s="92"/>
      <c r="E387" s="90"/>
      <c r="F387" s="87"/>
      <c r="G387" s="180"/>
      <c r="H387" s="315"/>
    </row>
    <row r="388" spans="1:8" s="226" customFormat="1">
      <c r="A388" s="84"/>
      <c r="B388" s="179"/>
      <c r="C388" s="85"/>
      <c r="D388" s="209" t="s">
        <v>35</v>
      </c>
      <c r="E388" s="90" t="s">
        <v>19</v>
      </c>
      <c r="F388" s="87"/>
      <c r="G388" s="180"/>
      <c r="H388" s="299">
        <f>H386*0.03</f>
        <v>0</v>
      </c>
    </row>
    <row r="389" spans="1:8" s="279" customFormat="1">
      <c r="A389" s="95"/>
      <c r="B389" s="96"/>
      <c r="C389" s="96"/>
      <c r="D389" s="151"/>
      <c r="E389" s="152"/>
      <c r="F389" s="153"/>
      <c r="G389" s="182"/>
      <c r="H389" s="324"/>
    </row>
    <row r="390" spans="1:8" s="280" customFormat="1" ht="16.5">
      <c r="A390" s="234"/>
      <c r="B390" s="118"/>
      <c r="C390" s="118"/>
      <c r="D390" s="185" t="s">
        <v>36</v>
      </c>
      <c r="E390" s="119" t="s">
        <v>19</v>
      </c>
      <c r="F390" s="186"/>
      <c r="G390" s="187"/>
      <c r="H390" s="325">
        <f>SUM(H386:H388)</f>
        <v>0</v>
      </c>
    </row>
    <row r="391" spans="1:8" s="226" customFormat="1">
      <c r="A391" s="188"/>
      <c r="B391" s="54"/>
      <c r="C391" s="54"/>
      <c r="D391" s="217"/>
      <c r="E391" s="70"/>
      <c r="F391" s="190"/>
      <c r="G391" s="191"/>
      <c r="H391" s="299"/>
    </row>
    <row r="392" spans="1:8" s="226" customFormat="1">
      <c r="A392" s="188"/>
      <c r="B392" s="54"/>
      <c r="C392" s="54"/>
      <c r="D392" s="189"/>
      <c r="E392" s="70"/>
      <c r="F392" s="190"/>
      <c r="G392" s="191"/>
      <c r="H392" s="299"/>
    </row>
    <row r="393" spans="1:8" s="281" customFormat="1">
      <c r="A393" s="188"/>
      <c r="B393" s="54"/>
      <c r="C393" s="54"/>
      <c r="D393" s="189"/>
      <c r="E393" s="70"/>
      <c r="F393" s="192"/>
      <c r="G393" s="193"/>
      <c r="H393" s="300"/>
    </row>
  </sheetData>
  <sheetProtection algorithmName="SHA-512" hashValue="B5CmROLkSmxyHtbXl0Psl0Uz0V9P/Z8TapVA11aYB1Cbdq3cNpa36t3m8kddXVWRSaR5o3x7hprzFQWsy1cr/w==" saltValue="gZ4APmzp5dlRxvz08S8nQQ==" spinCount="100000" sheet="1" objects="1" scenarios="1"/>
  <phoneticPr fontId="0" type="noConversion"/>
  <printOptions gridLines="1"/>
  <pageMargins left="1.0629921259842521" right="0.19685039370078741" top="0.86614173228346458" bottom="0.43307086614173229" header="0.35433070866141736" footer="0"/>
  <pageSetup paperSize="9" scale="69" orientation="portrait" r:id="rId1"/>
  <headerFooter alignWithMargins="0">
    <oddHeader>&amp;L&amp;"Arial CE,Krepko"MBbiro
Bojan Mikolič s.p.
&amp;C&amp;"Arial CE,Krepko ležeče"&amp;8
UKC LJ., DTS F, 1. nadstropje
pr. 91 CT5 in pr. 95 CT4&amp;R&amp;"Arial CE,Krepko ležeče"MB-20/7-18</oddHeader>
    <oddFooter>&amp;C&amp;P</oddFooter>
  </headerFooter>
  <rowBreaks count="5" manualBreakCount="5">
    <brk id="174" max="7" man="1"/>
    <brk id="241" max="16383" man="1"/>
    <brk id="293" max="16383" man="1"/>
    <brk id="338" max="7" man="1"/>
    <brk id="3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elektrika</vt:lpstr>
      <vt:lpstr>elektrika!Področje_tiskanja</vt:lpstr>
      <vt:lpstr>elektrika!Tiskanje_naslovov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 ENGINEERING d.o.o.</dc:creator>
  <cp:lastModifiedBy>Tjasa Paradiz</cp:lastModifiedBy>
  <cp:lastPrinted>2018-10-08T08:18:24Z</cp:lastPrinted>
  <dcterms:created xsi:type="dcterms:W3CDTF">2001-08-03T11:49:31Z</dcterms:created>
  <dcterms:modified xsi:type="dcterms:W3CDTF">2019-11-21T11:46:23Z</dcterms:modified>
</cp:coreProperties>
</file>